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ownloads\15001310500420200004900\01PrimeraInstancia\C01Principal\"/>
    </mc:Choice>
  </mc:AlternateContent>
  <xr:revisionPtr revIDLastSave="176" documentId="13_ncr:1_{DB2A7DB1-12EC-43A0-B9D2-32DD51A21DA9}" xr6:coauthVersionLast="47" xr6:coauthVersionMax="47" xr10:uidLastSave="{BC86AD8F-41B9-429D-82FF-F6253A0FD514}"/>
  <bookViews>
    <workbookView xWindow="-120" yWindow="-120" windowWidth="20730" windowHeight="11160" xr2:uid="{00000000-000D-0000-FFFF-FFFF00000000}"/>
  </bookViews>
  <sheets>
    <sheet name="Indice Electrónico" sheetId="4" r:id="rId1"/>
  </sheets>
  <definedNames>
    <definedName name="CierreExp">'Indice Electrónico'!$A$188</definedName>
    <definedName name="CopiarFormula">'Indice Electrónico'!$F$118:$G$118</definedName>
    <definedName name="Fin">'Indice Electrónico'!$K$188</definedName>
    <definedName name="Inicio">'Indice Electrónico'!$C$188</definedName>
    <definedName name="RangoFormato">'Indice Electrónico'!$A$12:$K$12</definedName>
    <definedName name="RangoPegarFormato">'Indice Electrónico'!$A$119:$K$188</definedName>
    <definedName name="RangoPegarFormula">'Indice Electrónico'!$F$119:$G$188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" l="1"/>
  <c r="G176" i="4" s="1"/>
  <c r="F177" i="4" s="1"/>
  <c r="G177" i="4" s="1"/>
  <c r="F178" i="4" s="1"/>
  <c r="G178" i="4" s="1"/>
  <c r="F179" i="4" s="1"/>
  <c r="G179" i="4" s="1"/>
  <c r="F180" i="4"/>
  <c r="G180" i="4" s="1"/>
  <c r="F181" i="4" s="1"/>
  <c r="G181" i="4" s="1"/>
  <c r="F182" i="4" s="1"/>
  <c r="G182" i="4" s="1"/>
  <c r="F183" i="4" s="1"/>
  <c r="G183" i="4" s="1"/>
  <c r="F184" i="4"/>
  <c r="G184" i="4" s="1"/>
  <c r="F185" i="4" s="1"/>
  <c r="G185" i="4" s="1"/>
  <c r="F186" i="4" s="1"/>
  <c r="G186" i="4" s="1"/>
  <c r="F187" i="4"/>
  <c r="G187" i="4" s="1"/>
  <c r="F12" i="4" l="1"/>
  <c r="G12" i="4" s="1"/>
  <c r="F13" i="4" s="1"/>
  <c r="G13" i="4" s="1"/>
  <c r="F14" i="4" s="1"/>
  <c r="G14" i="4" s="1"/>
  <c r="F15" i="4" s="1"/>
  <c r="G15" i="4" s="1"/>
  <c r="F16" i="4" l="1"/>
  <c r="G16" i="4" s="1"/>
  <c r="F17" i="4" s="1"/>
  <c r="G17" i="4" s="1"/>
  <c r="F18" i="4" s="1"/>
  <c r="G18" i="4" s="1"/>
  <c r="F19" i="4" l="1"/>
  <c r="G19" i="4" s="1"/>
  <c r="F20" i="4" s="1"/>
  <c r="G20" i="4" s="1"/>
  <c r="F21" i="4" s="1"/>
  <c r="G21" i="4" s="1"/>
  <c r="F22" i="4" l="1"/>
  <c r="G22" i="4" s="1"/>
  <c r="F23" i="4" l="1"/>
  <c r="G23" i="4" s="1"/>
  <c r="F24" i="4" l="1"/>
  <c r="G24" i="4" s="1"/>
  <c r="F25" i="4" l="1"/>
  <c r="G25" i="4" s="1"/>
  <c r="F26" i="4" l="1"/>
  <c r="G26" i="4" s="1"/>
  <c r="F27" i="4" s="1"/>
  <c r="G27" i="4" s="1"/>
  <c r="F28" i="4" s="1"/>
  <c r="G28" i="4" s="1"/>
  <c r="F29" i="4" s="1"/>
  <c r="G29" i="4" s="1"/>
  <c r="F30" i="4" s="1"/>
  <c r="G30" i="4" s="1"/>
  <c r="F31" i="4" s="1"/>
  <c r="G31" i="4" s="1"/>
  <c r="F32" i="4" s="1"/>
  <c r="G32" i="4" s="1"/>
  <c r="F33" i="4" s="1"/>
  <c r="G33" i="4" s="1"/>
  <c r="F34" i="4" s="1"/>
  <c r="G34" i="4" s="1"/>
  <c r="F35" i="4" s="1"/>
  <c r="G35" i="4" s="1"/>
  <c r="F36" i="4" s="1"/>
  <c r="G36" i="4" s="1"/>
  <c r="F37" i="4" s="1"/>
  <c r="G37" i="4" s="1"/>
  <c r="F38" i="4" s="1"/>
  <c r="G38" i="4" s="1"/>
  <c r="F39" i="4" s="1"/>
  <c r="G39" i="4" s="1"/>
  <c r="F40" i="4" s="1"/>
  <c r="G40" i="4" s="1"/>
  <c r="F41" i="4" s="1"/>
  <c r="G41" i="4" s="1"/>
  <c r="F42" i="4" s="1"/>
  <c r="G42" i="4" s="1"/>
  <c r="F43" i="4" s="1"/>
  <c r="G43" i="4" s="1"/>
  <c r="F44" i="4" s="1"/>
  <c r="G44" i="4" s="1"/>
  <c r="F45" i="4" s="1"/>
  <c r="G45" i="4" s="1"/>
  <c r="F46" i="4" s="1"/>
  <c r="G46" i="4" s="1"/>
  <c r="F47" i="4" s="1"/>
  <c r="G47" i="4" s="1"/>
  <c r="F48" i="4" s="1"/>
  <c r="G48" i="4" s="1"/>
  <c r="F49" i="4" s="1"/>
  <c r="G49" i="4" s="1"/>
  <c r="F50" i="4" s="1"/>
  <c r="G50" i="4" s="1"/>
  <c r="F51" i="4" s="1"/>
  <c r="G51" i="4" s="1"/>
  <c r="F52" i="4" s="1"/>
  <c r="G52" i="4" s="1"/>
  <c r="F53" i="4" s="1"/>
  <c r="G53" i="4" s="1"/>
  <c r="F54" i="4" s="1"/>
  <c r="G54" i="4" s="1"/>
  <c r="F55" i="4" s="1"/>
  <c r="G55" i="4" s="1"/>
  <c r="F56" i="4" s="1"/>
  <c r="G56" i="4" s="1"/>
  <c r="F57" i="4" s="1"/>
  <c r="G57" i="4" s="1"/>
  <c r="F58" i="4" s="1"/>
  <c r="G58" i="4" s="1"/>
  <c r="F59" i="4" s="1"/>
  <c r="G59" i="4" s="1"/>
  <c r="F60" i="4" s="1"/>
  <c r="G60" i="4" s="1"/>
  <c r="F61" i="4" s="1"/>
  <c r="G61" i="4" s="1"/>
  <c r="F62" i="4" s="1"/>
  <c r="G62" i="4" s="1"/>
  <c r="F63" i="4" s="1"/>
  <c r="G63" i="4" s="1"/>
  <c r="F64" i="4" s="1"/>
  <c r="G64" i="4" s="1"/>
  <c r="F65" i="4" s="1"/>
  <c r="G65" i="4" s="1"/>
  <c r="F66" i="4" s="1"/>
  <c r="G66" i="4" s="1"/>
  <c r="F67" i="4" s="1"/>
  <c r="G67" i="4" s="1"/>
  <c r="F68" i="4" s="1"/>
  <c r="G68" i="4" s="1"/>
  <c r="F69" i="4" s="1"/>
  <c r="G69" i="4" s="1"/>
  <c r="F70" i="4" s="1"/>
  <c r="G70" i="4" s="1"/>
  <c r="F71" i="4" s="1"/>
  <c r="G71" i="4" s="1"/>
  <c r="F72" i="4" s="1"/>
  <c r="G72" i="4" s="1"/>
  <c r="F73" i="4" s="1"/>
  <c r="G73" i="4" s="1"/>
  <c r="F74" i="4" s="1"/>
  <c r="G74" i="4" s="1"/>
  <c r="F75" i="4" s="1"/>
  <c r="G75" i="4" s="1"/>
  <c r="F76" i="4" s="1"/>
  <c r="G76" i="4" s="1"/>
  <c r="F77" i="4" s="1"/>
  <c r="G77" i="4" s="1"/>
  <c r="F78" i="4" s="1"/>
  <c r="G78" i="4" s="1"/>
  <c r="F79" i="4" s="1"/>
  <c r="G79" i="4" s="1"/>
  <c r="F80" i="4" s="1"/>
  <c r="G80" i="4" s="1"/>
  <c r="F81" i="4" s="1"/>
  <c r="G81" i="4" s="1"/>
  <c r="F82" i="4" s="1"/>
  <c r="G82" i="4" s="1"/>
  <c r="F83" i="4" s="1"/>
  <c r="G83" i="4" s="1"/>
  <c r="F84" i="4" s="1"/>
  <c r="G84" i="4" s="1"/>
  <c r="F85" i="4" s="1"/>
  <c r="G85" i="4" s="1"/>
  <c r="F86" i="4" s="1"/>
  <c r="G86" i="4" s="1"/>
  <c r="F87" i="4" s="1"/>
  <c r="G87" i="4" s="1"/>
  <c r="F88" i="4" s="1"/>
  <c r="G88" i="4" s="1"/>
  <c r="F89" i="4" s="1"/>
  <c r="G89" i="4" s="1"/>
  <c r="F90" i="4" s="1"/>
  <c r="G90" i="4" s="1"/>
  <c r="F91" i="4" s="1"/>
  <c r="G91" i="4" s="1"/>
  <c r="F92" i="4" s="1"/>
  <c r="G92" i="4" s="1"/>
  <c r="F93" i="4" s="1"/>
  <c r="G93" i="4" s="1"/>
  <c r="F94" i="4" s="1"/>
  <c r="G94" i="4" s="1"/>
  <c r="F95" i="4" s="1"/>
  <c r="G95" i="4" s="1"/>
  <c r="F96" i="4" s="1"/>
  <c r="G96" i="4" s="1"/>
  <c r="F97" i="4" s="1"/>
  <c r="G97" i="4" s="1"/>
  <c r="F98" i="4" s="1"/>
  <c r="G98" i="4" s="1"/>
  <c r="F99" i="4" s="1"/>
  <c r="G99" i="4" s="1"/>
  <c r="F100" i="4" s="1"/>
  <c r="G100" i="4" s="1"/>
  <c r="F101" i="4" s="1"/>
  <c r="G101" i="4" s="1"/>
  <c r="F102" i="4" s="1"/>
  <c r="G102" i="4" s="1"/>
  <c r="F103" i="4" s="1"/>
  <c r="G103" i="4" s="1"/>
  <c r="F104" i="4" s="1"/>
  <c r="G104" i="4" s="1"/>
  <c r="F105" i="4" s="1"/>
  <c r="G105" i="4" s="1"/>
  <c r="F106" i="4" s="1"/>
  <c r="G106" i="4" s="1"/>
  <c r="F107" i="4" s="1"/>
  <c r="G107" i="4" s="1"/>
  <c r="F108" i="4" s="1"/>
  <c r="G108" i="4" s="1"/>
  <c r="F109" i="4" s="1"/>
  <c r="G109" i="4" s="1"/>
  <c r="F110" i="4" s="1"/>
  <c r="G110" i="4" s="1"/>
  <c r="F111" i="4" s="1"/>
  <c r="G111" i="4" s="1"/>
  <c r="F112" i="4" s="1"/>
  <c r="G112" i="4" s="1"/>
  <c r="F113" i="4" s="1"/>
  <c r="G113" i="4" s="1"/>
  <c r="F114" i="4" s="1"/>
  <c r="G114" i="4" s="1"/>
  <c r="F115" i="4" s="1"/>
  <c r="G115" i="4" s="1"/>
  <c r="F116" i="4" s="1"/>
  <c r="G116" i="4" s="1"/>
  <c r="F117" i="4" s="1"/>
  <c r="G117" i="4" s="1"/>
  <c r="F118" i="4" s="1"/>
  <c r="G118" i="4" s="1"/>
  <c r="F119" i="4" s="1"/>
  <c r="G119" i="4" s="1"/>
  <c r="F120" i="4" s="1"/>
  <c r="G120" i="4" s="1"/>
  <c r="F121" i="4" s="1"/>
  <c r="G121" i="4" s="1"/>
  <c r="F122" i="4" s="1"/>
  <c r="G122" i="4" s="1"/>
  <c r="F123" i="4" s="1"/>
  <c r="G123" i="4" s="1"/>
  <c r="F124" i="4" s="1"/>
  <c r="G124" i="4" s="1"/>
  <c r="F125" i="4" s="1"/>
  <c r="G125" i="4" s="1"/>
  <c r="F126" i="4" s="1"/>
  <c r="G126" i="4" s="1"/>
  <c r="F127" i="4" s="1"/>
  <c r="G127" i="4" s="1"/>
  <c r="F128" i="4" s="1"/>
  <c r="G128" i="4" s="1"/>
  <c r="F129" i="4" s="1"/>
  <c r="G129" i="4" s="1"/>
  <c r="F130" i="4" s="1"/>
  <c r="G130" i="4" s="1"/>
  <c r="F131" i="4" s="1"/>
  <c r="G131" i="4" s="1"/>
  <c r="F132" i="4" s="1"/>
  <c r="G132" i="4" s="1"/>
  <c r="F133" i="4" s="1"/>
  <c r="G133" i="4" s="1"/>
  <c r="F134" i="4" s="1"/>
  <c r="G134" i="4" s="1"/>
  <c r="F135" i="4" s="1"/>
  <c r="G135" i="4" s="1"/>
  <c r="F136" i="4" s="1"/>
  <c r="G136" i="4" s="1"/>
  <c r="F137" i="4" s="1"/>
  <c r="G137" i="4" s="1"/>
  <c r="F138" i="4" s="1"/>
  <c r="G138" i="4" s="1"/>
  <c r="F139" i="4" s="1"/>
  <c r="G139" i="4" s="1"/>
  <c r="F140" i="4" s="1"/>
  <c r="G140" i="4" s="1"/>
  <c r="F141" i="4" s="1"/>
  <c r="G141" i="4" s="1"/>
  <c r="F142" i="4" s="1"/>
  <c r="G142" i="4" s="1"/>
  <c r="F143" i="4" s="1"/>
  <c r="G143" i="4" s="1"/>
  <c r="F144" i="4" s="1"/>
  <c r="G144" i="4" s="1"/>
  <c r="F145" i="4" s="1"/>
  <c r="G145" i="4" s="1"/>
  <c r="F146" i="4" s="1"/>
  <c r="G146" i="4" s="1"/>
  <c r="F147" i="4" s="1"/>
  <c r="G147" i="4" s="1"/>
  <c r="F148" i="4" s="1"/>
  <c r="G148" i="4" s="1"/>
  <c r="F149" i="4" s="1"/>
  <c r="G149" i="4" s="1"/>
  <c r="F150" i="4" s="1"/>
  <c r="G150" i="4" s="1"/>
  <c r="F151" i="4" s="1"/>
  <c r="G151" i="4" s="1"/>
  <c r="F152" i="4" s="1"/>
  <c r="G152" i="4" s="1"/>
  <c r="F153" i="4" s="1"/>
  <c r="G153" i="4" s="1"/>
  <c r="F154" i="4" s="1"/>
  <c r="G154" i="4" s="1"/>
  <c r="F155" i="4" s="1"/>
  <c r="G155" i="4" s="1"/>
  <c r="F156" i="4" s="1"/>
  <c r="G156" i="4" s="1"/>
  <c r="F157" i="4" s="1"/>
  <c r="G157" i="4" s="1"/>
  <c r="F158" i="4" s="1"/>
  <c r="G158" i="4" s="1"/>
  <c r="F159" i="4" s="1"/>
  <c r="G159" i="4" s="1"/>
  <c r="F160" i="4" s="1"/>
  <c r="G160" i="4" s="1"/>
  <c r="F161" i="4" s="1"/>
  <c r="G161" i="4" s="1"/>
  <c r="F162" i="4" s="1"/>
  <c r="G162" i="4" s="1"/>
  <c r="F163" i="4" s="1"/>
  <c r="G163" i="4" s="1"/>
  <c r="F164" i="4" s="1"/>
  <c r="G164" i="4" s="1"/>
  <c r="F165" i="4" s="1"/>
  <c r="G165" i="4" s="1"/>
  <c r="F166" i="4" s="1"/>
  <c r="G166" i="4" s="1"/>
  <c r="F167" i="4" s="1"/>
  <c r="G167" i="4" s="1"/>
  <c r="F168" i="4" s="1"/>
  <c r="G168" i="4" s="1"/>
  <c r="F169" i="4" s="1"/>
  <c r="G169" i="4" s="1"/>
  <c r="F170" i="4" s="1"/>
  <c r="G170" i="4" s="1"/>
  <c r="F171" i="4" s="1"/>
  <c r="G171" i="4" s="1"/>
  <c r="F172" i="4" s="1"/>
  <c r="G172" i="4" s="1"/>
  <c r="F173" i="4" s="1"/>
  <c r="G173" i="4" s="1"/>
  <c r="F174" i="4" s="1"/>
  <c r="G174" i="4" s="1"/>
  <c r="F175" i="4" s="1"/>
  <c r="G175" i="4" s="1"/>
</calcChain>
</file>

<file path=xl/sharedStrings.xml><?xml version="1.0" encoding="utf-8"?>
<sst xmlns="http://schemas.openxmlformats.org/spreadsheetml/2006/main" count="492" uniqueCount="256">
  <si>
    <t xml:space="preserve">ÍNDICE ELECTRÓNICO DEL EXPEDIENTE JUDICIAL </t>
  </si>
  <si>
    <t>Ciudad</t>
  </si>
  <si>
    <t>TUNJA</t>
  </si>
  <si>
    <t>EXPEDIENTE FÍSICO</t>
  </si>
  <si>
    <t>Despacho Judicial</t>
  </si>
  <si>
    <t xml:space="preserve">JUZGADO CUARTO LABORAL DEL CIRCUITO </t>
  </si>
  <si>
    <t>El expediente judicial posee documentos físicos:</t>
  </si>
  <si>
    <t>SI       NO X</t>
  </si>
  <si>
    <t>Serie o Subserie Documental</t>
  </si>
  <si>
    <t>270/230</t>
  </si>
  <si>
    <t>No. Radicación del Proceso</t>
  </si>
  <si>
    <t>15001310500420200004900</t>
  </si>
  <si>
    <t>No. de carpetas (cuadernos), legajos o tomos:</t>
  </si>
  <si>
    <r>
      <t>Partes Procesales (Parte B)</t>
    </r>
    <r>
      <rPr>
        <sz val="11"/>
        <rFont val="Calibri"/>
        <family val="2"/>
        <scheme val="minor"/>
      </rPr>
      <t xml:space="preserve">
(demandado, procesado, accionado)</t>
    </r>
  </si>
  <si>
    <t>ALVARO HERNANDO NIÑO SIERRA Y OTRO</t>
  </si>
  <si>
    <t>No. de carpetas (cuadernos), legajos o tomos digitalizados:</t>
  </si>
  <si>
    <r>
      <t>Partes Procesales (Parte A)</t>
    </r>
    <r>
      <rPr>
        <sz val="11"/>
        <rFont val="Calibri"/>
        <family val="2"/>
        <scheme val="minor"/>
      </rPr>
      <t xml:space="preserve">
(demandante, denunciante, accionante)</t>
    </r>
  </si>
  <si>
    <t>ZOILA EDITH BALLESTEROS RINCÓN</t>
  </si>
  <si>
    <t>Terceros Intervinientes</t>
  </si>
  <si>
    <t xml:space="preserve">Cuaderno </t>
  </si>
  <si>
    <t>Nombre Documento</t>
  </si>
  <si>
    <t>Fecha Creación Documento</t>
  </si>
  <si>
    <t>Fecha Incorporación Expediente</t>
  </si>
  <si>
    <t xml:space="preserve">Orden Documento </t>
  </si>
  <si>
    <t>Número Páginas</t>
  </si>
  <si>
    <t>Página Inicio</t>
  </si>
  <si>
    <t>Página 
Fin</t>
  </si>
  <si>
    <t>Formato</t>
  </si>
  <si>
    <t>Tamaño</t>
  </si>
  <si>
    <t>Origen</t>
  </si>
  <si>
    <t>Observaciones</t>
  </si>
  <si>
    <t>001Caratula</t>
  </si>
  <si>
    <t>PDF</t>
  </si>
  <si>
    <t>30,5 KB</t>
  </si>
  <si>
    <t>ELECTRÓNICO</t>
  </si>
  <si>
    <t>002Poder</t>
  </si>
  <si>
    <t>45,7 KB</t>
  </si>
  <si>
    <t>003Demanda</t>
  </si>
  <si>
    <t>269 KB</t>
  </si>
  <si>
    <t>004Anexo</t>
  </si>
  <si>
    <t>22,2 KB</t>
  </si>
  <si>
    <t>005ActaReparto</t>
  </si>
  <si>
    <t>15,8 KB</t>
  </si>
  <si>
    <t>006AutoAdmiteInadmiteDemanda</t>
  </si>
  <si>
    <t>38,1 KB</t>
  </si>
  <si>
    <t>007ConstanciaSecretarial</t>
  </si>
  <si>
    <t>440 KB</t>
  </si>
  <si>
    <t>008InformeSecretarial</t>
  </si>
  <si>
    <t>110 KB</t>
  </si>
  <si>
    <t>009AutoOrdenaRequerimiento</t>
  </si>
  <si>
    <t>125 KB</t>
  </si>
  <si>
    <t>010ConstanciaCorreoElectronico</t>
  </si>
  <si>
    <t>164 KB</t>
  </si>
  <si>
    <t>011Memorial</t>
  </si>
  <si>
    <t>346 KB</t>
  </si>
  <si>
    <t>012ConstanciaNotificacionPersonal</t>
  </si>
  <si>
    <t>294 KB</t>
  </si>
  <si>
    <t>013ConstanciaNotificacion</t>
  </si>
  <si>
    <t>244 KB</t>
  </si>
  <si>
    <t>014ConstanciaCorreoElectronico</t>
  </si>
  <si>
    <t>192 KB</t>
  </si>
  <si>
    <t>015ContestacionDemanda</t>
  </si>
  <si>
    <t>705 KB</t>
  </si>
  <si>
    <t>016InformeSecretarial</t>
  </si>
  <si>
    <t>36,5 KB</t>
  </si>
  <si>
    <t>017AutoFijaFechaAudiencia</t>
  </si>
  <si>
    <t>131 KB</t>
  </si>
  <si>
    <t>018ConstanciaSecretarial</t>
  </si>
  <si>
    <t>533 KB</t>
  </si>
  <si>
    <t>019GrabacionAudienciaObligatoriaConciliacion</t>
  </si>
  <si>
    <t>MP4</t>
  </si>
  <si>
    <t>121668,885MB</t>
  </si>
  <si>
    <t>020ActaAudiencia</t>
  </si>
  <si>
    <t>113 KB</t>
  </si>
  <si>
    <t>021ConstanciaSecretarial</t>
  </si>
  <si>
    <t>704 KB</t>
  </si>
  <si>
    <t>022GrabacionAudienciaObligatoriaConciliacion</t>
  </si>
  <si>
    <t>72915,296MB</t>
  </si>
  <si>
    <t>023GrabacionAudienciaObligatoriaConciliacion</t>
  </si>
  <si>
    <t>68950,037MB</t>
  </si>
  <si>
    <t>024ActaAudiencia</t>
  </si>
  <si>
    <t>116 KB</t>
  </si>
  <si>
    <t>025ConstanciaCorreoElectronico</t>
  </si>
  <si>
    <t>026Memorial</t>
  </si>
  <si>
    <t>972 KB</t>
  </si>
  <si>
    <t>027OficioRemisorio</t>
  </si>
  <si>
    <t>86,7 KB</t>
  </si>
  <si>
    <t>028ConstanciaCorreoElectronico</t>
  </si>
  <si>
    <t>64,6 KB</t>
  </si>
  <si>
    <t>029DemandaEjecutiva</t>
  </si>
  <si>
    <t>242 KB</t>
  </si>
  <si>
    <t>030SolicitudMedidasCautelares</t>
  </si>
  <si>
    <t>165 KB</t>
  </si>
  <si>
    <t>031Anexo</t>
  </si>
  <si>
    <t>7,13 MB</t>
  </si>
  <si>
    <t>032Poder</t>
  </si>
  <si>
    <t>3,53 MB</t>
  </si>
  <si>
    <t>033ConstanciaCorreoElectronico</t>
  </si>
  <si>
    <t>83,1 KB</t>
  </si>
  <si>
    <t>034Memorial</t>
  </si>
  <si>
    <t>278 KB</t>
  </si>
  <si>
    <t>035OficioRemisorio</t>
  </si>
  <si>
    <t>86,4 KB</t>
  </si>
  <si>
    <t>036ConstanciaCorreoElectronico</t>
  </si>
  <si>
    <t>66,5 KB</t>
  </si>
  <si>
    <t>037Memorial</t>
  </si>
  <si>
    <t>038InformeSecretarial</t>
  </si>
  <si>
    <t>141 KB</t>
  </si>
  <si>
    <t>039AutoLibraMandamientoPago</t>
  </si>
  <si>
    <t>040AutoDecretaMedidas</t>
  </si>
  <si>
    <t>143 KB</t>
  </si>
  <si>
    <t>041ConstanciaCorreoElectronico</t>
  </si>
  <si>
    <t>79,5 KB</t>
  </si>
  <si>
    <t>042ConstanciaNotificacion</t>
  </si>
  <si>
    <t>183 KB</t>
  </si>
  <si>
    <t>043Anexo</t>
  </si>
  <si>
    <t>7,62 MB</t>
  </si>
  <si>
    <t>044ConstanciaCorreoElectronico</t>
  </si>
  <si>
    <t>79,1 KB</t>
  </si>
  <si>
    <t>045Memorial</t>
  </si>
  <si>
    <t>792 KB</t>
  </si>
  <si>
    <t>046OficioRemisorio</t>
  </si>
  <si>
    <t>86,6 KB</t>
  </si>
  <si>
    <t>047ConstanciaCorreoElectronico</t>
  </si>
  <si>
    <t>048Memorial</t>
  </si>
  <si>
    <t>212 KB</t>
  </si>
  <si>
    <t>049Anexo</t>
  </si>
  <si>
    <t>1,04 MB</t>
  </si>
  <si>
    <t>050Anexo</t>
  </si>
  <si>
    <t>0,99 MB</t>
  </si>
  <si>
    <t>051Anexo</t>
  </si>
  <si>
    <t>1,00 MB</t>
  </si>
  <si>
    <t>052Anexo</t>
  </si>
  <si>
    <t>916 KB</t>
  </si>
  <si>
    <t>053Anexo</t>
  </si>
  <si>
    <t>782 KB</t>
  </si>
  <si>
    <t>054Anexo</t>
  </si>
  <si>
    <t>1,01 MB</t>
  </si>
  <si>
    <t>055Anexo</t>
  </si>
  <si>
    <t>971 KB</t>
  </si>
  <si>
    <t>056Anexo</t>
  </si>
  <si>
    <t>711 KB</t>
  </si>
  <si>
    <t>057ConstanciaCorreoElectronico</t>
  </si>
  <si>
    <t>80,8 KB</t>
  </si>
  <si>
    <t>058ContestacionDemanda</t>
  </si>
  <si>
    <t>4,37 MB</t>
  </si>
  <si>
    <t>059ConstanciaCorreoElectronico</t>
  </si>
  <si>
    <t>64,9 KB</t>
  </si>
  <si>
    <t>060SolicitudMedidasCautelares</t>
  </si>
  <si>
    <t>061OficioEmbargo</t>
  </si>
  <si>
    <t>240 KB</t>
  </si>
  <si>
    <t>062ConstanciaCorreoElectronico</t>
  </si>
  <si>
    <t>193 KB</t>
  </si>
  <si>
    <t>063SolicitudMedidasCautelares</t>
  </si>
  <si>
    <t>61,7 KB</t>
  </si>
  <si>
    <t>064AutoOrdenaSeguirAdelanteEjecucion</t>
  </si>
  <si>
    <t>120 KB</t>
  </si>
  <si>
    <t>065OficioRemisorio</t>
  </si>
  <si>
    <t>87,6 KB</t>
  </si>
  <si>
    <t>066OficioEmbargo</t>
  </si>
  <si>
    <t>252 KB</t>
  </si>
  <si>
    <t>067ConstanciaCorreoElectronico</t>
  </si>
  <si>
    <t>194 KB</t>
  </si>
  <si>
    <t>068ConstanciaCorreoElectronico</t>
  </si>
  <si>
    <t>176 KB</t>
  </si>
  <si>
    <t>069ConstanciaCorreoElectronico</t>
  </si>
  <si>
    <t>70,6 KB</t>
  </si>
  <si>
    <t>070LiquidacionCredito</t>
  </si>
  <si>
    <t>543 KB</t>
  </si>
  <si>
    <t>071ConstanciaCorreoElectronico</t>
  </si>
  <si>
    <t>63,7 KB</t>
  </si>
  <si>
    <t>072Memorial</t>
  </si>
  <si>
    <t>142 KB</t>
  </si>
  <si>
    <t>073OficioRemisorio</t>
  </si>
  <si>
    <t>84,9 KB</t>
  </si>
  <si>
    <t>074ConstanciaCorreoElectronico</t>
  </si>
  <si>
    <t>217 KB</t>
  </si>
  <si>
    <t>075SolicitudNulidad</t>
  </si>
  <si>
    <t>3,27 MB</t>
  </si>
  <si>
    <t>076AutoPoneConocimiento</t>
  </si>
  <si>
    <t>121 KB</t>
  </si>
  <si>
    <t>077AutoOrdenaCorrerTraslado</t>
  </si>
  <si>
    <t>138 KB</t>
  </si>
  <si>
    <t>078ConstanciaCorreoElectronico</t>
  </si>
  <si>
    <t>65,9 KB</t>
  </si>
  <si>
    <t>079Memorial</t>
  </si>
  <si>
    <t>467 KB</t>
  </si>
  <si>
    <t>080ConstanciaCorreoElectronico</t>
  </si>
  <si>
    <t>75,8 KB</t>
  </si>
  <si>
    <t>081Anexo</t>
  </si>
  <si>
    <t>64,7 MB</t>
  </si>
  <si>
    <t>082AutoRechazaNulidad</t>
  </si>
  <si>
    <t>083ConstanciaCorreoElectronico</t>
  </si>
  <si>
    <t>67,7 KB</t>
  </si>
  <si>
    <t>084EscritoRecursoApelacion</t>
  </si>
  <si>
    <t>085ConstanciaCorreoElectronico</t>
  </si>
  <si>
    <t>28,5 KB</t>
  </si>
  <si>
    <t>086OposicionRecurso</t>
  </si>
  <si>
    <t>879 KB</t>
  </si>
  <si>
    <t>087ConstanciaCorreoElectronico</t>
  </si>
  <si>
    <t>81,6 KB</t>
  </si>
  <si>
    <t>088Memorial</t>
  </si>
  <si>
    <t>190 KB</t>
  </si>
  <si>
    <t>089OficioRemisorio</t>
  </si>
  <si>
    <t>112 KB</t>
  </si>
  <si>
    <t>090ConstanciaCorreoElectronico</t>
  </si>
  <si>
    <t>66,3 KB</t>
  </si>
  <si>
    <t>091Memorial</t>
  </si>
  <si>
    <t>2,75 MB</t>
  </si>
  <si>
    <t>092AutoResuelveRecurso</t>
  </si>
  <si>
    <t>156 KB</t>
  </si>
  <si>
    <t>093Cumplimiento (02-06-2023)</t>
  </si>
  <si>
    <t>54,3 KB</t>
  </si>
  <si>
    <t>094ConstanciaCorreoElectronico</t>
  </si>
  <si>
    <t>163 KB</t>
  </si>
  <si>
    <t>095ConstanciaCorreoElectronico</t>
  </si>
  <si>
    <t>466 KB</t>
  </si>
  <si>
    <t>096ActaReparto</t>
  </si>
  <si>
    <t>191 KB</t>
  </si>
  <si>
    <t>097Memorial</t>
  </si>
  <si>
    <t>958 KB</t>
  </si>
  <si>
    <t>098AutoPoneEnConocimiento</t>
  </si>
  <si>
    <t>118 KB</t>
  </si>
  <si>
    <t>099ConstanciaCorreoElectronico</t>
  </si>
  <si>
    <t>36,1 KB</t>
  </si>
  <si>
    <t>100Memorial</t>
  </si>
  <si>
    <t>553 KB</t>
  </si>
  <si>
    <t>101AutoComisionaParaSecuestroBI</t>
  </si>
  <si>
    <t>162 KB</t>
  </si>
  <si>
    <t>102ConstanciaCorreoElectronico</t>
  </si>
  <si>
    <t>77,8 KB</t>
  </si>
  <si>
    <t>103Memorial</t>
  </si>
  <si>
    <t>180 KB</t>
  </si>
  <si>
    <t>104DespachoComisorio(28-09-2023)</t>
  </si>
  <si>
    <t>132 KB</t>
  </si>
  <si>
    <t>105ConstanciaCorreoElectronico</t>
  </si>
  <si>
    <t>106ConstanciaCorreoElectronico</t>
  </si>
  <si>
    <t>102 KB</t>
  </si>
  <si>
    <t>107DevolucionTribunal</t>
  </si>
  <si>
    <t>84,4 KB</t>
  </si>
  <si>
    <t>108AutoObedecer y Cumplir-RecursoImprocedente</t>
  </si>
  <si>
    <t>109ConstanciaCorreoElectronico</t>
  </si>
  <si>
    <t>48,9 KB</t>
  </si>
  <si>
    <t>110Memorial</t>
  </si>
  <si>
    <t>196 KB</t>
  </si>
  <si>
    <t>111ConstanciaCorreoElectronico</t>
  </si>
  <si>
    <t>1,27 MB</t>
  </si>
  <si>
    <t>112ActaReparto</t>
  </si>
  <si>
    <t>187 KB</t>
  </si>
  <si>
    <t>113AutoResuelveRecurso</t>
  </si>
  <si>
    <t>135 KB</t>
  </si>
  <si>
    <t>114FormatoCumplimiento(15-03-2024)</t>
  </si>
  <si>
    <t>54,8 KB</t>
  </si>
  <si>
    <t>115CumplimientoProceso (15-03-2024)</t>
  </si>
  <si>
    <t>202 KB</t>
  </si>
  <si>
    <r>
      <rPr>
        <b/>
        <sz val="10"/>
        <color theme="1"/>
        <rFont val="Calibri"/>
        <family val="2"/>
        <scheme val="minor"/>
      </rPr>
      <t>Número de cuadernos del expediente</t>
    </r>
    <r>
      <rPr>
        <b/>
        <sz val="8"/>
        <color theme="1"/>
        <rFont val="Calibri"/>
        <family val="2"/>
        <scheme val="minor"/>
      </rPr>
      <t>.</t>
    </r>
    <r>
      <rPr>
        <sz val="8"/>
        <color theme="1"/>
        <rFont val="Calibri"/>
        <family val="2"/>
        <scheme val="minor"/>
      </rPr>
      <t xml:space="preserve">
(diligencie al momento de archivo definitivo)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</si>
</sst>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4" fillId="0" borderId="1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horizontal="center" vertical="center"/>
      <protection locked="0"/>
    </xf>
    <xf numFmtId="3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3" fontId="0" fillId="3" borderId="1" xfId="0" applyNumberFormat="1" applyFill="1" applyBorder="1" applyAlignment="1">
      <alignment horizontal="center" vertical="center"/>
    </xf>
    <xf numFmtId="3" fontId="5" fillId="4" borderId="1" xfId="0" applyNumberFormat="1" applyFont="1" applyFill="1" applyBorder="1" applyAlignment="1" applyProtection="1">
      <alignment vertical="center"/>
      <protection locked="0"/>
    </xf>
    <xf numFmtId="14" fontId="5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3" fontId="0" fillId="0" borderId="1" xfId="0" applyNumberFormat="1" applyBorder="1" applyAlignment="1" applyProtection="1">
      <alignment horizontal="justify" vertical="top" wrapText="1"/>
      <protection locked="0"/>
    </xf>
    <xf numFmtId="3" fontId="0" fillId="0" borderId="1" xfId="0" applyNumberFormat="1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3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wrapText="1"/>
    </xf>
    <xf numFmtId="14" fontId="5" fillId="4" borderId="2" xfId="0" applyNumberFormat="1" applyFont="1" applyFill="1" applyBorder="1" applyAlignment="1" applyProtection="1">
      <alignment horizontal="center" vertical="center"/>
      <protection locked="0"/>
    </xf>
    <xf numFmtId="14" fontId="5" fillId="4" borderId="3" xfId="0" applyNumberFormat="1" applyFont="1" applyFill="1" applyBorder="1" applyAlignment="1" applyProtection="1">
      <alignment horizontal="center" vertical="center"/>
      <protection locked="0"/>
    </xf>
    <xf numFmtId="14" fontId="5" fillId="4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justify" vertical="center" wrapText="1"/>
      <protection locked="0"/>
    </xf>
    <xf numFmtId="0" fontId="0" fillId="0" borderId="14" xfId="0" applyBorder="1" applyAlignment="1" applyProtection="1">
      <alignment horizontal="justify" vertical="center" wrapText="1"/>
      <protection locked="0"/>
    </xf>
    <xf numFmtId="0" fontId="0" fillId="0" borderId="9" xfId="0" applyBorder="1" applyAlignment="1" applyProtection="1">
      <alignment horizontal="justify" vertical="center" wrapText="1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0" borderId="23" xfId="0" applyBorder="1" applyAlignment="1" applyProtection="1">
      <alignment vertical="center"/>
      <protection locked="0"/>
    </xf>
    <xf numFmtId="0" fontId="0" fillId="0" borderId="24" xfId="0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left" vertical="center" wrapText="1"/>
      <protection locked="0"/>
    </xf>
    <xf numFmtId="49" fontId="0" fillId="0" borderId="14" xfId="0" applyNumberFormat="1" applyBorder="1" applyAlignment="1" applyProtection="1">
      <alignment horizontal="left" vertical="center"/>
      <protection locked="0"/>
    </xf>
    <xf numFmtId="49" fontId="0" fillId="0" borderId="9" xfId="0" applyNumberFormat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F4FA"/>
      <color rgb="FFE4EF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60613</xdr:colOff>
      <xdr:row>0</xdr:row>
      <xdr:rowOff>95249</xdr:rowOff>
    </xdr:from>
    <xdr:to>
      <xdr:col>0</xdr:col>
      <xdr:colOff>2026227</xdr:colOff>
      <xdr:row>0</xdr:row>
      <xdr:rowOff>718705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613" y="95249"/>
          <a:ext cx="1965614" cy="623456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847725</xdr:colOff>
          <xdr:row>6</xdr:row>
          <xdr:rowOff>152400</xdr:rowOff>
        </xdr:from>
        <xdr:to>
          <xdr:col>10</xdr:col>
          <xdr:colOff>552450</xdr:colOff>
          <xdr:row>6</xdr:row>
          <xdr:rowOff>400050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CO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Insertar fila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K189"/>
  <sheetViews>
    <sheetView showGridLines="0" tabSelected="1" topLeftCell="A118" zoomScale="110" zoomScaleNormal="110" zoomScaleSheetLayoutView="50" workbookViewId="0">
      <selection activeCell="E126" sqref="E126"/>
    </sheetView>
  </sheetViews>
  <sheetFormatPr defaultColWidth="11.42578125" defaultRowHeight="12.75"/>
  <cols>
    <col min="1" max="1" width="41.28515625" style="14" customWidth="1"/>
    <col min="2" max="2" width="14.28515625" style="14" customWidth="1"/>
    <col min="3" max="3" width="15" style="14" customWidth="1"/>
    <col min="4" max="4" width="11" style="14" customWidth="1"/>
    <col min="5" max="5" width="8.85546875" style="14" customWidth="1"/>
    <col min="6" max="6" width="8.7109375" style="14" customWidth="1"/>
    <col min="7" max="7" width="9.5703125" style="14" customWidth="1"/>
    <col min="8" max="8" width="11.42578125" style="14" customWidth="1"/>
    <col min="9" max="9" width="12.5703125" style="14" customWidth="1"/>
    <col min="10" max="10" width="20.5703125" style="14" customWidth="1"/>
    <col min="11" max="11" width="30.5703125" style="14" customWidth="1"/>
    <col min="12" max="16384" width="11.42578125" style="1"/>
  </cols>
  <sheetData>
    <row r="1" spans="1:11" ht="68.2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0.25" customHeight="1">
      <c r="A2" s="2" t="s">
        <v>1</v>
      </c>
      <c r="B2" s="31" t="s">
        <v>2</v>
      </c>
      <c r="C2" s="32"/>
      <c r="D2" s="32"/>
      <c r="E2" s="32"/>
      <c r="F2" s="33"/>
      <c r="G2" s="3"/>
      <c r="H2" s="50" t="s">
        <v>3</v>
      </c>
      <c r="I2" s="50"/>
      <c r="J2" s="50"/>
      <c r="K2" s="51"/>
    </row>
    <row r="3" spans="1:11" ht="20.25" customHeight="1">
      <c r="A3" s="4" t="s">
        <v>4</v>
      </c>
      <c r="B3" s="34" t="s">
        <v>5</v>
      </c>
      <c r="C3" s="35"/>
      <c r="D3" s="35"/>
      <c r="E3" s="35"/>
      <c r="F3" s="36"/>
      <c r="G3" s="3"/>
      <c r="H3" s="54" t="s">
        <v>6</v>
      </c>
      <c r="I3" s="55"/>
      <c r="J3" s="58" t="s">
        <v>7</v>
      </c>
      <c r="K3" s="59"/>
    </row>
    <row r="4" spans="1:11" ht="29.25" customHeight="1">
      <c r="A4" s="4" t="s">
        <v>8</v>
      </c>
      <c r="B4" s="37" t="s">
        <v>9</v>
      </c>
      <c r="C4" s="38"/>
      <c r="D4" s="38"/>
      <c r="E4" s="38"/>
      <c r="F4" s="39"/>
      <c r="G4" s="3"/>
      <c r="H4" s="56"/>
      <c r="I4" s="57"/>
      <c r="J4" s="60"/>
      <c r="K4" s="61"/>
    </row>
    <row r="5" spans="1:11" ht="25.5" customHeight="1">
      <c r="A5" s="4" t="s">
        <v>10</v>
      </c>
      <c r="B5" s="44" t="s">
        <v>11</v>
      </c>
      <c r="C5" s="45"/>
      <c r="D5" s="45"/>
      <c r="E5" s="45"/>
      <c r="F5" s="46"/>
      <c r="G5" s="3"/>
      <c r="H5" s="62" t="s">
        <v>12</v>
      </c>
      <c r="I5" s="63"/>
      <c r="J5" s="64"/>
      <c r="K5" s="65"/>
    </row>
    <row r="6" spans="1:11" ht="59.1" customHeight="1">
      <c r="A6" s="5" t="s">
        <v>13</v>
      </c>
      <c r="B6" s="47" t="s">
        <v>14</v>
      </c>
      <c r="C6" s="48"/>
      <c r="D6" s="48"/>
      <c r="E6" s="48"/>
      <c r="F6" s="49"/>
      <c r="G6" s="3"/>
      <c r="H6" s="62" t="s">
        <v>15</v>
      </c>
      <c r="I6" s="63"/>
      <c r="J6" s="64"/>
      <c r="K6" s="65"/>
    </row>
    <row r="7" spans="1:11" ht="56.1" customHeight="1">
      <c r="A7" s="5" t="s">
        <v>16</v>
      </c>
      <c r="B7" s="47" t="s">
        <v>17</v>
      </c>
      <c r="C7" s="35"/>
      <c r="D7" s="35"/>
      <c r="E7" s="35"/>
      <c r="F7" s="36"/>
      <c r="G7" s="3"/>
      <c r="H7" s="52"/>
      <c r="I7" s="52"/>
      <c r="J7" s="53"/>
      <c r="K7" s="53"/>
    </row>
    <row r="8" spans="1:11" ht="23.25" customHeight="1">
      <c r="A8" s="20" t="s">
        <v>18</v>
      </c>
      <c r="B8" s="40"/>
      <c r="C8" s="41"/>
      <c r="D8" s="41"/>
      <c r="E8" s="41"/>
      <c r="F8" s="42"/>
      <c r="G8" s="3"/>
      <c r="H8" s="18"/>
      <c r="I8" s="18"/>
      <c r="J8" s="19"/>
      <c r="K8" s="19"/>
    </row>
    <row r="9" spans="1:11" ht="24" customHeight="1">
      <c r="A9" s="6" t="s">
        <v>19</v>
      </c>
      <c r="B9" s="30"/>
      <c r="C9" s="30"/>
      <c r="D9" s="30"/>
      <c r="E9" s="30"/>
      <c r="F9" s="30"/>
      <c r="G9" s="3"/>
      <c r="H9" s="18"/>
      <c r="I9" s="18"/>
      <c r="J9" s="19"/>
      <c r="K9" s="19"/>
    </row>
    <row r="10" spans="1:11" ht="15.75" customHeight="1">
      <c r="A10" s="7"/>
      <c r="B10" s="7"/>
      <c r="C10" s="7"/>
      <c r="D10" s="7"/>
      <c r="E10" s="7"/>
      <c r="F10" s="7"/>
      <c r="G10" s="7"/>
      <c r="H10" s="8"/>
      <c r="I10" s="8"/>
      <c r="J10" s="7"/>
      <c r="K10" s="7"/>
    </row>
    <row r="11" spans="1:11" ht="48.75" customHeight="1">
      <c r="A11" s="9" t="s">
        <v>20</v>
      </c>
      <c r="B11" s="10" t="s">
        <v>21</v>
      </c>
      <c r="C11" s="10" t="s">
        <v>22</v>
      </c>
      <c r="D11" s="9" t="s">
        <v>23</v>
      </c>
      <c r="E11" s="10" t="s">
        <v>24</v>
      </c>
      <c r="F11" s="10" t="s">
        <v>25</v>
      </c>
      <c r="G11" s="10" t="s">
        <v>26</v>
      </c>
      <c r="H11" s="10" t="s">
        <v>27</v>
      </c>
      <c r="I11" s="10" t="s">
        <v>28</v>
      </c>
      <c r="J11" s="9" t="s">
        <v>29</v>
      </c>
      <c r="K11" s="9" t="s">
        <v>30</v>
      </c>
    </row>
    <row r="12" spans="1:11" ht="24.95" customHeight="1">
      <c r="A12" s="26" t="s">
        <v>31</v>
      </c>
      <c r="B12" s="11">
        <v>45082</v>
      </c>
      <c r="C12" s="11">
        <v>45082</v>
      </c>
      <c r="D12" s="25">
        <v>1</v>
      </c>
      <c r="E12" s="12">
        <v>1</v>
      </c>
      <c r="F12" s="15" t="str">
        <f>+IF(E12=0,"0","1")</f>
        <v>1</v>
      </c>
      <c r="G12" s="15">
        <f>+F12+(E12-F12)</f>
        <v>1</v>
      </c>
      <c r="H12" s="12" t="s">
        <v>32</v>
      </c>
      <c r="I12" s="12" t="s">
        <v>33</v>
      </c>
      <c r="J12" s="12" t="s">
        <v>34</v>
      </c>
      <c r="K12" s="22"/>
    </row>
    <row r="13" spans="1:11" ht="24.95" customHeight="1">
      <c r="A13" s="26" t="s">
        <v>35</v>
      </c>
      <c r="B13" s="11">
        <v>45082</v>
      </c>
      <c r="C13" s="11">
        <v>45082</v>
      </c>
      <c r="D13" s="25">
        <v>2</v>
      </c>
      <c r="E13" s="12">
        <v>1</v>
      </c>
      <c r="F13" s="15">
        <f>+IF(E13=0,"0",(1+G12))</f>
        <v>2</v>
      </c>
      <c r="G13" s="15">
        <f>+F13+(E13-1)</f>
        <v>2</v>
      </c>
      <c r="H13" s="12" t="s">
        <v>32</v>
      </c>
      <c r="I13" s="12" t="s">
        <v>36</v>
      </c>
      <c r="J13" s="12" t="s">
        <v>34</v>
      </c>
      <c r="K13" s="22"/>
    </row>
    <row r="14" spans="1:11" ht="24.95" customHeight="1">
      <c r="A14" s="26" t="s">
        <v>37</v>
      </c>
      <c r="B14" s="11">
        <v>45082</v>
      </c>
      <c r="C14" s="11">
        <v>45082</v>
      </c>
      <c r="D14" s="25">
        <v>3</v>
      </c>
      <c r="E14" s="12">
        <v>8</v>
      </c>
      <c r="F14" s="15">
        <f t="shared" ref="F14:F16" si="0">+IF(E14=0,"0",(1+G13))</f>
        <v>3</v>
      </c>
      <c r="G14" s="15">
        <f t="shared" ref="G14:G15" si="1">+F14+(E14-1)</f>
        <v>10</v>
      </c>
      <c r="H14" s="12" t="s">
        <v>32</v>
      </c>
      <c r="I14" s="12" t="s">
        <v>38</v>
      </c>
      <c r="J14" s="12" t="s">
        <v>34</v>
      </c>
      <c r="K14" s="22"/>
    </row>
    <row r="15" spans="1:11" ht="24.95" customHeight="1">
      <c r="A15" s="26" t="s">
        <v>39</v>
      </c>
      <c r="B15" s="11">
        <v>45082</v>
      </c>
      <c r="C15" s="11">
        <v>45082</v>
      </c>
      <c r="D15" s="25">
        <v>4</v>
      </c>
      <c r="E15" s="12">
        <v>1</v>
      </c>
      <c r="F15" s="15">
        <f t="shared" si="0"/>
        <v>11</v>
      </c>
      <c r="G15" s="15">
        <f t="shared" si="1"/>
        <v>11</v>
      </c>
      <c r="H15" s="12" t="s">
        <v>32</v>
      </c>
      <c r="I15" s="12" t="s">
        <v>40</v>
      </c>
      <c r="J15" s="12" t="s">
        <v>34</v>
      </c>
      <c r="K15" s="22"/>
    </row>
    <row r="16" spans="1:11" ht="24.95" customHeight="1">
      <c r="A16" s="26" t="s">
        <v>41</v>
      </c>
      <c r="B16" s="11">
        <v>45082</v>
      </c>
      <c r="C16" s="11">
        <v>45082</v>
      </c>
      <c r="D16" s="25">
        <v>5</v>
      </c>
      <c r="E16" s="12">
        <v>2</v>
      </c>
      <c r="F16" s="15">
        <f t="shared" si="0"/>
        <v>12</v>
      </c>
      <c r="G16" s="15">
        <f t="shared" ref="G16:G79" si="2">+F16+(E16-1)</f>
        <v>13</v>
      </c>
      <c r="H16" s="12" t="s">
        <v>32</v>
      </c>
      <c r="I16" s="12" t="s">
        <v>42</v>
      </c>
      <c r="J16" s="12" t="s">
        <v>34</v>
      </c>
      <c r="K16" s="22"/>
    </row>
    <row r="17" spans="1:11" ht="24.95" customHeight="1">
      <c r="A17" s="26" t="s">
        <v>43</v>
      </c>
      <c r="B17" s="11">
        <v>45082</v>
      </c>
      <c r="C17" s="11">
        <v>45082</v>
      </c>
      <c r="D17" s="25">
        <v>6</v>
      </c>
      <c r="E17" s="12">
        <v>2</v>
      </c>
      <c r="F17" s="15">
        <f t="shared" ref="F17:F79" si="3">+IF(E17=0,"0",(1+G16))</f>
        <v>14</v>
      </c>
      <c r="G17" s="15">
        <f t="shared" si="2"/>
        <v>15</v>
      </c>
      <c r="H17" s="12" t="s">
        <v>32</v>
      </c>
      <c r="I17" s="12" t="s">
        <v>44</v>
      </c>
      <c r="J17" s="12" t="s">
        <v>34</v>
      </c>
      <c r="K17" s="22"/>
    </row>
    <row r="18" spans="1:11" ht="24.95" customHeight="1">
      <c r="A18" s="26" t="s">
        <v>45</v>
      </c>
      <c r="B18" s="11">
        <v>45082</v>
      </c>
      <c r="C18" s="11">
        <v>45082</v>
      </c>
      <c r="D18" s="25">
        <v>7</v>
      </c>
      <c r="E18" s="12">
        <v>2</v>
      </c>
      <c r="F18" s="15">
        <f t="shared" si="3"/>
        <v>16</v>
      </c>
      <c r="G18" s="15">
        <f t="shared" si="2"/>
        <v>17</v>
      </c>
      <c r="H18" s="12" t="s">
        <v>32</v>
      </c>
      <c r="I18" s="12" t="s">
        <v>46</v>
      </c>
      <c r="J18" s="12" t="s">
        <v>34</v>
      </c>
      <c r="K18" s="22"/>
    </row>
    <row r="19" spans="1:11" ht="24.95" customHeight="1">
      <c r="A19" s="26" t="s">
        <v>47</v>
      </c>
      <c r="B19" s="11">
        <v>45082</v>
      </c>
      <c r="C19" s="11">
        <v>45082</v>
      </c>
      <c r="D19" s="25">
        <v>8</v>
      </c>
      <c r="E19" s="12">
        <v>1</v>
      </c>
      <c r="F19" s="15">
        <f t="shared" si="3"/>
        <v>18</v>
      </c>
      <c r="G19" s="15">
        <f t="shared" si="2"/>
        <v>18</v>
      </c>
      <c r="H19" s="12" t="s">
        <v>32</v>
      </c>
      <c r="I19" s="12" t="s">
        <v>48</v>
      </c>
      <c r="J19" s="12" t="s">
        <v>34</v>
      </c>
      <c r="K19" s="22"/>
    </row>
    <row r="20" spans="1:11" ht="24.95" customHeight="1">
      <c r="A20" s="26" t="s">
        <v>49</v>
      </c>
      <c r="B20" s="11">
        <v>45082</v>
      </c>
      <c r="C20" s="11">
        <v>45082</v>
      </c>
      <c r="D20" s="25">
        <v>9</v>
      </c>
      <c r="E20" s="12">
        <v>2</v>
      </c>
      <c r="F20" s="15">
        <f t="shared" si="3"/>
        <v>19</v>
      </c>
      <c r="G20" s="15">
        <f t="shared" si="2"/>
        <v>20</v>
      </c>
      <c r="H20" s="12" t="s">
        <v>32</v>
      </c>
      <c r="I20" s="12" t="s">
        <v>50</v>
      </c>
      <c r="J20" s="12" t="s">
        <v>34</v>
      </c>
      <c r="K20" s="22"/>
    </row>
    <row r="21" spans="1:11" ht="24.95" customHeight="1">
      <c r="A21" s="26" t="s">
        <v>51</v>
      </c>
      <c r="B21" s="11">
        <v>45082</v>
      </c>
      <c r="C21" s="11">
        <v>45082</v>
      </c>
      <c r="D21" s="25">
        <v>10</v>
      </c>
      <c r="E21" s="12">
        <v>1</v>
      </c>
      <c r="F21" s="15">
        <f t="shared" si="3"/>
        <v>21</v>
      </c>
      <c r="G21" s="15">
        <f t="shared" si="2"/>
        <v>21</v>
      </c>
      <c r="H21" s="12" t="s">
        <v>32</v>
      </c>
      <c r="I21" s="12" t="s">
        <v>52</v>
      </c>
      <c r="J21" s="12" t="s">
        <v>34</v>
      </c>
      <c r="K21" s="22"/>
    </row>
    <row r="22" spans="1:11" ht="24.95" customHeight="1">
      <c r="A22" s="26" t="s">
        <v>53</v>
      </c>
      <c r="B22" s="11">
        <v>45082</v>
      </c>
      <c r="C22" s="11">
        <v>45082</v>
      </c>
      <c r="D22" s="25">
        <v>11</v>
      </c>
      <c r="E22" s="12">
        <v>1</v>
      </c>
      <c r="F22" s="15">
        <f t="shared" si="3"/>
        <v>22</v>
      </c>
      <c r="G22" s="15">
        <f t="shared" si="2"/>
        <v>22</v>
      </c>
      <c r="H22" s="12" t="s">
        <v>32</v>
      </c>
      <c r="I22" s="12" t="s">
        <v>54</v>
      </c>
      <c r="J22" s="12" t="s">
        <v>34</v>
      </c>
      <c r="K22" s="22"/>
    </row>
    <row r="23" spans="1:11" ht="24.95" customHeight="1">
      <c r="A23" s="26" t="s">
        <v>55</v>
      </c>
      <c r="B23" s="11">
        <v>45082</v>
      </c>
      <c r="C23" s="11">
        <v>45082</v>
      </c>
      <c r="D23" s="25">
        <v>12</v>
      </c>
      <c r="E23" s="12">
        <v>1</v>
      </c>
      <c r="F23" s="15">
        <f t="shared" si="3"/>
        <v>23</v>
      </c>
      <c r="G23" s="15">
        <f t="shared" si="2"/>
        <v>23</v>
      </c>
      <c r="H23" s="12" t="s">
        <v>32</v>
      </c>
      <c r="I23" s="12" t="s">
        <v>56</v>
      </c>
      <c r="J23" s="12" t="s">
        <v>34</v>
      </c>
      <c r="K23" s="22"/>
    </row>
    <row r="24" spans="1:11" ht="24.95" customHeight="1">
      <c r="A24" s="26" t="s">
        <v>57</v>
      </c>
      <c r="B24" s="11">
        <v>45082</v>
      </c>
      <c r="C24" s="11">
        <v>45082</v>
      </c>
      <c r="D24" s="25">
        <v>13</v>
      </c>
      <c r="E24" s="12">
        <v>1</v>
      </c>
      <c r="F24" s="15">
        <f t="shared" si="3"/>
        <v>24</v>
      </c>
      <c r="G24" s="15">
        <f t="shared" si="2"/>
        <v>24</v>
      </c>
      <c r="H24" s="12" t="s">
        <v>32</v>
      </c>
      <c r="I24" s="12" t="s">
        <v>58</v>
      </c>
      <c r="J24" s="12" t="s">
        <v>34</v>
      </c>
      <c r="K24" s="22"/>
    </row>
    <row r="25" spans="1:11" ht="24.95" customHeight="1">
      <c r="A25" s="26" t="s">
        <v>59</v>
      </c>
      <c r="B25" s="11">
        <v>45082</v>
      </c>
      <c r="C25" s="11">
        <v>45082</v>
      </c>
      <c r="D25" s="25">
        <v>14</v>
      </c>
      <c r="E25" s="12">
        <v>1</v>
      </c>
      <c r="F25" s="15">
        <f t="shared" si="3"/>
        <v>25</v>
      </c>
      <c r="G25" s="15">
        <f t="shared" si="2"/>
        <v>25</v>
      </c>
      <c r="H25" s="12" t="s">
        <v>32</v>
      </c>
      <c r="I25" s="12" t="s">
        <v>60</v>
      </c>
      <c r="J25" s="12" t="s">
        <v>34</v>
      </c>
      <c r="K25" s="22"/>
    </row>
    <row r="26" spans="1:11" ht="24.95" customHeight="1">
      <c r="A26" s="26" t="s">
        <v>61</v>
      </c>
      <c r="B26" s="11">
        <v>45082</v>
      </c>
      <c r="C26" s="11">
        <v>45082</v>
      </c>
      <c r="D26" s="25">
        <v>15</v>
      </c>
      <c r="E26" s="12">
        <v>7</v>
      </c>
      <c r="F26" s="15">
        <f t="shared" si="3"/>
        <v>26</v>
      </c>
      <c r="G26" s="15">
        <f t="shared" si="2"/>
        <v>32</v>
      </c>
      <c r="H26" s="12" t="s">
        <v>32</v>
      </c>
      <c r="I26" s="12" t="s">
        <v>62</v>
      </c>
      <c r="J26" s="12" t="s">
        <v>34</v>
      </c>
      <c r="K26" s="22"/>
    </row>
    <row r="27" spans="1:11" ht="24.95" customHeight="1">
      <c r="A27" s="26" t="s">
        <v>63</v>
      </c>
      <c r="B27" s="11">
        <v>45082</v>
      </c>
      <c r="C27" s="11">
        <v>45082</v>
      </c>
      <c r="D27" s="25">
        <v>16</v>
      </c>
      <c r="E27" s="12">
        <v>1</v>
      </c>
      <c r="F27" s="15">
        <f t="shared" si="3"/>
        <v>33</v>
      </c>
      <c r="G27" s="15">
        <f t="shared" si="2"/>
        <v>33</v>
      </c>
      <c r="H27" s="12" t="s">
        <v>32</v>
      </c>
      <c r="I27" s="12" t="s">
        <v>64</v>
      </c>
      <c r="J27" s="12" t="s">
        <v>34</v>
      </c>
      <c r="K27" s="22"/>
    </row>
    <row r="28" spans="1:11" ht="24.95" customHeight="1">
      <c r="A28" s="26" t="s">
        <v>65</v>
      </c>
      <c r="B28" s="11">
        <v>45082</v>
      </c>
      <c r="C28" s="11">
        <v>45082</v>
      </c>
      <c r="D28" s="25">
        <v>17</v>
      </c>
      <c r="E28" s="12">
        <v>3</v>
      </c>
      <c r="F28" s="15">
        <f t="shared" si="3"/>
        <v>34</v>
      </c>
      <c r="G28" s="15">
        <f t="shared" si="2"/>
        <v>36</v>
      </c>
      <c r="H28" s="12" t="s">
        <v>32</v>
      </c>
      <c r="I28" s="12" t="s">
        <v>66</v>
      </c>
      <c r="J28" s="12" t="s">
        <v>34</v>
      </c>
      <c r="K28" s="22"/>
    </row>
    <row r="29" spans="1:11" ht="24.95" customHeight="1">
      <c r="A29" s="26" t="s">
        <v>67</v>
      </c>
      <c r="B29" s="11">
        <v>45082</v>
      </c>
      <c r="C29" s="11">
        <v>45082</v>
      </c>
      <c r="D29" s="25">
        <v>18</v>
      </c>
      <c r="E29" s="12">
        <v>2</v>
      </c>
      <c r="F29" s="15">
        <f t="shared" si="3"/>
        <v>37</v>
      </c>
      <c r="G29" s="15">
        <f t="shared" si="2"/>
        <v>38</v>
      </c>
      <c r="H29" s="12" t="s">
        <v>32</v>
      </c>
      <c r="I29" s="12" t="s">
        <v>68</v>
      </c>
      <c r="J29" s="12" t="s">
        <v>34</v>
      </c>
      <c r="K29" s="22"/>
    </row>
    <row r="30" spans="1:11" ht="24.95" customHeight="1">
      <c r="A30" s="26" t="s">
        <v>69</v>
      </c>
      <c r="B30" s="11">
        <v>45082</v>
      </c>
      <c r="C30" s="11">
        <v>45082</v>
      </c>
      <c r="D30" s="25">
        <v>19</v>
      </c>
      <c r="E30" s="12">
        <v>1</v>
      </c>
      <c r="F30" s="15">
        <f t="shared" si="3"/>
        <v>39</v>
      </c>
      <c r="G30" s="15">
        <f t="shared" si="2"/>
        <v>39</v>
      </c>
      <c r="H30" s="12" t="s">
        <v>70</v>
      </c>
      <c r="I30" s="12" t="s">
        <v>71</v>
      </c>
      <c r="J30" s="12" t="s">
        <v>34</v>
      </c>
      <c r="K30" s="22"/>
    </row>
    <row r="31" spans="1:11" ht="24.95" customHeight="1">
      <c r="A31" s="26" t="s">
        <v>72</v>
      </c>
      <c r="B31" s="11">
        <v>45082</v>
      </c>
      <c r="C31" s="11">
        <v>45082</v>
      </c>
      <c r="D31" s="25">
        <v>20</v>
      </c>
      <c r="E31" s="12">
        <v>2</v>
      </c>
      <c r="F31" s="15">
        <f t="shared" si="3"/>
        <v>40</v>
      </c>
      <c r="G31" s="15">
        <f t="shared" si="2"/>
        <v>41</v>
      </c>
      <c r="H31" s="12" t="s">
        <v>32</v>
      </c>
      <c r="I31" s="12" t="s">
        <v>73</v>
      </c>
      <c r="J31" s="12" t="s">
        <v>34</v>
      </c>
      <c r="K31" s="22"/>
    </row>
    <row r="32" spans="1:11" ht="24.95" customHeight="1">
      <c r="A32" s="26" t="s">
        <v>74</v>
      </c>
      <c r="B32" s="11">
        <v>45082</v>
      </c>
      <c r="C32" s="11">
        <v>45082</v>
      </c>
      <c r="D32" s="25">
        <v>21</v>
      </c>
      <c r="E32" s="12">
        <v>2</v>
      </c>
      <c r="F32" s="15">
        <f t="shared" si="3"/>
        <v>42</v>
      </c>
      <c r="G32" s="15">
        <f t="shared" si="2"/>
        <v>43</v>
      </c>
      <c r="H32" s="12" t="s">
        <v>32</v>
      </c>
      <c r="I32" s="12" t="s">
        <v>75</v>
      </c>
      <c r="J32" s="12" t="s">
        <v>34</v>
      </c>
      <c r="K32" s="22"/>
    </row>
    <row r="33" spans="1:11" ht="24.95" customHeight="1">
      <c r="A33" s="26" t="s">
        <v>76</v>
      </c>
      <c r="B33" s="11">
        <v>45082</v>
      </c>
      <c r="C33" s="11">
        <v>45082</v>
      </c>
      <c r="D33" s="25">
        <v>22</v>
      </c>
      <c r="E33" s="12">
        <v>1</v>
      </c>
      <c r="F33" s="15">
        <f t="shared" si="3"/>
        <v>44</v>
      </c>
      <c r="G33" s="15">
        <f t="shared" si="2"/>
        <v>44</v>
      </c>
      <c r="H33" s="12" t="s">
        <v>70</v>
      </c>
      <c r="I33" s="12" t="s">
        <v>77</v>
      </c>
      <c r="J33" s="12" t="s">
        <v>34</v>
      </c>
      <c r="K33" s="22"/>
    </row>
    <row r="34" spans="1:11" ht="24.95" customHeight="1">
      <c r="A34" s="26" t="s">
        <v>78</v>
      </c>
      <c r="B34" s="11">
        <v>45082</v>
      </c>
      <c r="C34" s="11">
        <v>45082</v>
      </c>
      <c r="D34" s="25">
        <v>23</v>
      </c>
      <c r="E34" s="12">
        <v>1</v>
      </c>
      <c r="F34" s="15">
        <f t="shared" si="3"/>
        <v>45</v>
      </c>
      <c r="G34" s="15">
        <f t="shared" si="2"/>
        <v>45</v>
      </c>
      <c r="H34" s="12" t="s">
        <v>70</v>
      </c>
      <c r="I34" s="12" t="s">
        <v>79</v>
      </c>
      <c r="J34" s="12" t="s">
        <v>34</v>
      </c>
      <c r="K34" s="22"/>
    </row>
    <row r="35" spans="1:11" ht="24.95" customHeight="1">
      <c r="A35" s="26" t="s">
        <v>80</v>
      </c>
      <c r="B35" s="11">
        <v>45082</v>
      </c>
      <c r="C35" s="11">
        <v>45082</v>
      </c>
      <c r="D35" s="25">
        <v>24</v>
      </c>
      <c r="E35" s="12">
        <v>3</v>
      </c>
      <c r="F35" s="15">
        <f t="shared" si="3"/>
        <v>46</v>
      </c>
      <c r="G35" s="15">
        <f t="shared" si="2"/>
        <v>48</v>
      </c>
      <c r="H35" s="12" t="s">
        <v>32</v>
      </c>
      <c r="I35" s="12" t="s">
        <v>81</v>
      </c>
      <c r="J35" s="12" t="s">
        <v>34</v>
      </c>
      <c r="K35" s="22"/>
    </row>
    <row r="36" spans="1:11" ht="24.95" customHeight="1">
      <c r="A36" s="26" t="s">
        <v>82</v>
      </c>
      <c r="B36" s="11">
        <v>45082</v>
      </c>
      <c r="C36" s="11">
        <v>45082</v>
      </c>
      <c r="D36" s="25">
        <v>25</v>
      </c>
      <c r="E36" s="12">
        <v>1</v>
      </c>
      <c r="F36" s="15">
        <f t="shared" si="3"/>
        <v>49</v>
      </c>
      <c r="G36" s="15">
        <f t="shared" si="2"/>
        <v>49</v>
      </c>
      <c r="H36" s="12" t="s">
        <v>32</v>
      </c>
      <c r="I36" s="12" t="s">
        <v>75</v>
      </c>
      <c r="J36" s="12" t="s">
        <v>34</v>
      </c>
      <c r="K36" s="22"/>
    </row>
    <row r="37" spans="1:11" ht="24.95" customHeight="1">
      <c r="A37" s="26" t="s">
        <v>83</v>
      </c>
      <c r="B37" s="11">
        <v>45082</v>
      </c>
      <c r="C37" s="11">
        <v>45082</v>
      </c>
      <c r="D37" s="25">
        <v>26</v>
      </c>
      <c r="E37" s="12">
        <v>1</v>
      </c>
      <c r="F37" s="15">
        <f t="shared" si="3"/>
        <v>50</v>
      </c>
      <c r="G37" s="15">
        <f t="shared" si="2"/>
        <v>50</v>
      </c>
      <c r="H37" s="12" t="s">
        <v>32</v>
      </c>
      <c r="I37" s="12" t="s">
        <v>84</v>
      </c>
      <c r="J37" s="12" t="s">
        <v>34</v>
      </c>
      <c r="K37" s="22"/>
    </row>
    <row r="38" spans="1:11" ht="24.95" customHeight="1">
      <c r="A38" s="26" t="s">
        <v>85</v>
      </c>
      <c r="B38" s="11">
        <v>45082</v>
      </c>
      <c r="C38" s="11">
        <v>45082</v>
      </c>
      <c r="D38" s="25">
        <v>27</v>
      </c>
      <c r="E38" s="12">
        <v>2</v>
      </c>
      <c r="F38" s="15">
        <f t="shared" si="3"/>
        <v>51</v>
      </c>
      <c r="G38" s="15">
        <f t="shared" si="2"/>
        <v>52</v>
      </c>
      <c r="H38" s="12" t="s">
        <v>32</v>
      </c>
      <c r="I38" s="12" t="s">
        <v>86</v>
      </c>
      <c r="J38" s="12" t="s">
        <v>34</v>
      </c>
      <c r="K38" s="22"/>
    </row>
    <row r="39" spans="1:11" ht="24.95" customHeight="1">
      <c r="A39" s="26" t="s">
        <v>87</v>
      </c>
      <c r="B39" s="11">
        <v>45082</v>
      </c>
      <c r="C39" s="11">
        <v>45082</v>
      </c>
      <c r="D39" s="25">
        <v>28</v>
      </c>
      <c r="E39" s="12">
        <v>1</v>
      </c>
      <c r="F39" s="15">
        <f t="shared" si="3"/>
        <v>53</v>
      </c>
      <c r="G39" s="15">
        <f t="shared" si="2"/>
        <v>53</v>
      </c>
      <c r="H39" s="12" t="s">
        <v>32</v>
      </c>
      <c r="I39" s="12" t="s">
        <v>88</v>
      </c>
      <c r="J39" s="12" t="s">
        <v>34</v>
      </c>
      <c r="K39" s="22"/>
    </row>
    <row r="40" spans="1:11" ht="24.95" customHeight="1">
      <c r="A40" s="26" t="s">
        <v>89</v>
      </c>
      <c r="B40" s="11">
        <v>45082</v>
      </c>
      <c r="C40" s="11">
        <v>45082</v>
      </c>
      <c r="D40" s="25">
        <v>29</v>
      </c>
      <c r="E40" s="12">
        <v>4</v>
      </c>
      <c r="F40" s="15">
        <f t="shared" si="3"/>
        <v>54</v>
      </c>
      <c r="G40" s="15">
        <f t="shared" si="2"/>
        <v>57</v>
      </c>
      <c r="H40" s="12" t="s">
        <v>32</v>
      </c>
      <c r="I40" s="12" t="s">
        <v>90</v>
      </c>
      <c r="J40" s="12" t="s">
        <v>34</v>
      </c>
      <c r="K40" s="22"/>
    </row>
    <row r="41" spans="1:11" ht="24.95" customHeight="1">
      <c r="A41" s="26" t="s">
        <v>91</v>
      </c>
      <c r="B41" s="11">
        <v>45082</v>
      </c>
      <c r="C41" s="11">
        <v>45082</v>
      </c>
      <c r="D41" s="25">
        <v>30</v>
      </c>
      <c r="E41" s="12">
        <v>2</v>
      </c>
      <c r="F41" s="15">
        <f t="shared" si="3"/>
        <v>58</v>
      </c>
      <c r="G41" s="15">
        <f t="shared" si="2"/>
        <v>59</v>
      </c>
      <c r="H41" s="12" t="s">
        <v>32</v>
      </c>
      <c r="I41" s="12" t="s">
        <v>92</v>
      </c>
      <c r="J41" s="12" t="s">
        <v>34</v>
      </c>
      <c r="K41" s="22"/>
    </row>
    <row r="42" spans="1:11" ht="24.95" customHeight="1">
      <c r="A42" s="26" t="s">
        <v>93</v>
      </c>
      <c r="B42" s="11">
        <v>45082</v>
      </c>
      <c r="C42" s="11">
        <v>45082</v>
      </c>
      <c r="D42" s="25">
        <v>31</v>
      </c>
      <c r="E42" s="12">
        <v>16</v>
      </c>
      <c r="F42" s="15">
        <f t="shared" si="3"/>
        <v>60</v>
      </c>
      <c r="G42" s="15">
        <f t="shared" si="2"/>
        <v>75</v>
      </c>
      <c r="H42" s="12" t="s">
        <v>32</v>
      </c>
      <c r="I42" s="12" t="s">
        <v>94</v>
      </c>
      <c r="J42" s="12" t="s">
        <v>34</v>
      </c>
      <c r="K42" s="22"/>
    </row>
    <row r="43" spans="1:11" ht="24.95" customHeight="1">
      <c r="A43" s="26" t="s">
        <v>95</v>
      </c>
      <c r="B43" s="11">
        <v>45082</v>
      </c>
      <c r="C43" s="11">
        <v>45082</v>
      </c>
      <c r="D43" s="25">
        <v>32</v>
      </c>
      <c r="E43" s="12">
        <v>2</v>
      </c>
      <c r="F43" s="15">
        <f t="shared" si="3"/>
        <v>76</v>
      </c>
      <c r="G43" s="15">
        <f t="shared" si="2"/>
        <v>77</v>
      </c>
      <c r="H43" s="12" t="s">
        <v>32</v>
      </c>
      <c r="I43" s="12" t="s">
        <v>96</v>
      </c>
      <c r="J43" s="12" t="s">
        <v>34</v>
      </c>
      <c r="K43" s="22"/>
    </row>
    <row r="44" spans="1:11" ht="24.95" customHeight="1">
      <c r="A44" s="26" t="s">
        <v>97</v>
      </c>
      <c r="B44" s="11">
        <v>45082</v>
      </c>
      <c r="C44" s="11">
        <v>45082</v>
      </c>
      <c r="D44" s="25">
        <v>33</v>
      </c>
      <c r="E44" s="12">
        <v>1</v>
      </c>
      <c r="F44" s="15">
        <f t="shared" si="3"/>
        <v>78</v>
      </c>
      <c r="G44" s="15">
        <f t="shared" si="2"/>
        <v>78</v>
      </c>
      <c r="H44" s="12" t="s">
        <v>32</v>
      </c>
      <c r="I44" s="12" t="s">
        <v>98</v>
      </c>
      <c r="J44" s="12" t="s">
        <v>34</v>
      </c>
      <c r="K44" s="22"/>
    </row>
    <row r="45" spans="1:11" ht="24.95" customHeight="1">
      <c r="A45" s="23" t="s">
        <v>99</v>
      </c>
      <c r="B45" s="11">
        <v>45082</v>
      </c>
      <c r="C45" s="11">
        <v>45082</v>
      </c>
      <c r="D45" s="25">
        <v>34</v>
      </c>
      <c r="E45" s="12">
        <v>1</v>
      </c>
      <c r="F45" s="15">
        <f t="shared" si="3"/>
        <v>79</v>
      </c>
      <c r="G45" s="15">
        <f t="shared" si="2"/>
        <v>79</v>
      </c>
      <c r="H45" s="12" t="s">
        <v>32</v>
      </c>
      <c r="I45" s="12" t="s">
        <v>100</v>
      </c>
      <c r="J45" s="12" t="s">
        <v>34</v>
      </c>
      <c r="K45" s="22"/>
    </row>
    <row r="46" spans="1:11" ht="24.95" customHeight="1">
      <c r="A46" s="23" t="s">
        <v>101</v>
      </c>
      <c r="B46" s="11">
        <v>45082</v>
      </c>
      <c r="C46" s="11">
        <v>45082</v>
      </c>
      <c r="D46" s="25">
        <v>35</v>
      </c>
      <c r="E46" s="12">
        <v>2</v>
      </c>
      <c r="F46" s="15">
        <f t="shared" si="3"/>
        <v>80</v>
      </c>
      <c r="G46" s="15">
        <f t="shared" si="2"/>
        <v>81</v>
      </c>
      <c r="H46" s="12" t="s">
        <v>32</v>
      </c>
      <c r="I46" s="12" t="s">
        <v>102</v>
      </c>
      <c r="J46" s="12" t="s">
        <v>34</v>
      </c>
      <c r="K46" s="22"/>
    </row>
    <row r="47" spans="1:11" ht="24.95" customHeight="1">
      <c r="A47" s="23" t="s">
        <v>103</v>
      </c>
      <c r="B47" s="11">
        <v>45082</v>
      </c>
      <c r="C47" s="11">
        <v>45082</v>
      </c>
      <c r="D47" s="25">
        <v>36</v>
      </c>
      <c r="E47" s="12">
        <v>1</v>
      </c>
      <c r="F47" s="15">
        <f t="shared" si="3"/>
        <v>82</v>
      </c>
      <c r="G47" s="15">
        <f t="shared" si="2"/>
        <v>82</v>
      </c>
      <c r="H47" s="12" t="s">
        <v>32</v>
      </c>
      <c r="I47" s="12" t="s">
        <v>104</v>
      </c>
      <c r="J47" s="12" t="s">
        <v>34</v>
      </c>
      <c r="K47" s="22"/>
    </row>
    <row r="48" spans="1:11" ht="24.95" customHeight="1">
      <c r="A48" s="23" t="s">
        <v>105</v>
      </c>
      <c r="B48" s="11">
        <v>45082</v>
      </c>
      <c r="C48" s="11">
        <v>45082</v>
      </c>
      <c r="D48" s="25">
        <v>37</v>
      </c>
      <c r="E48" s="12">
        <v>1</v>
      </c>
      <c r="F48" s="15">
        <f t="shared" si="3"/>
        <v>83</v>
      </c>
      <c r="G48" s="15">
        <f t="shared" si="2"/>
        <v>83</v>
      </c>
      <c r="H48" s="12" t="s">
        <v>32</v>
      </c>
      <c r="I48" s="12" t="s">
        <v>60</v>
      </c>
      <c r="J48" s="12" t="s">
        <v>34</v>
      </c>
      <c r="K48" s="22"/>
    </row>
    <row r="49" spans="1:11" ht="24.95" customHeight="1">
      <c r="A49" s="23" t="s">
        <v>106</v>
      </c>
      <c r="B49" s="11">
        <v>45082</v>
      </c>
      <c r="C49" s="11">
        <v>45082</v>
      </c>
      <c r="D49" s="25">
        <v>38</v>
      </c>
      <c r="E49" s="12">
        <v>1</v>
      </c>
      <c r="F49" s="15">
        <f t="shared" si="3"/>
        <v>84</v>
      </c>
      <c r="G49" s="15">
        <f t="shared" si="2"/>
        <v>84</v>
      </c>
      <c r="H49" s="12" t="s">
        <v>32</v>
      </c>
      <c r="I49" s="12" t="s">
        <v>107</v>
      </c>
      <c r="J49" s="12" t="s">
        <v>34</v>
      </c>
      <c r="K49" s="22"/>
    </row>
    <row r="50" spans="1:11" ht="24.95" customHeight="1">
      <c r="A50" s="23" t="s">
        <v>108</v>
      </c>
      <c r="B50" s="11">
        <v>45082</v>
      </c>
      <c r="C50" s="11">
        <v>45082</v>
      </c>
      <c r="D50" s="25">
        <v>39</v>
      </c>
      <c r="E50" s="12">
        <v>4</v>
      </c>
      <c r="F50" s="15">
        <f t="shared" si="3"/>
        <v>85</v>
      </c>
      <c r="G50" s="15">
        <f t="shared" si="2"/>
        <v>88</v>
      </c>
      <c r="H50" s="12" t="s">
        <v>32</v>
      </c>
      <c r="I50" s="12" t="s">
        <v>66</v>
      </c>
      <c r="J50" s="12" t="s">
        <v>34</v>
      </c>
      <c r="K50" s="22"/>
    </row>
    <row r="51" spans="1:11" ht="24.95" customHeight="1">
      <c r="A51" s="23" t="s">
        <v>109</v>
      </c>
      <c r="B51" s="11">
        <v>45082</v>
      </c>
      <c r="C51" s="11">
        <v>45082</v>
      </c>
      <c r="D51" s="25">
        <v>40</v>
      </c>
      <c r="E51" s="12">
        <v>2</v>
      </c>
      <c r="F51" s="15">
        <f t="shared" si="3"/>
        <v>89</v>
      </c>
      <c r="G51" s="15">
        <f t="shared" si="2"/>
        <v>90</v>
      </c>
      <c r="H51" s="12" t="s">
        <v>32</v>
      </c>
      <c r="I51" s="12" t="s">
        <v>110</v>
      </c>
      <c r="J51" s="12" t="s">
        <v>34</v>
      </c>
      <c r="K51" s="22"/>
    </row>
    <row r="52" spans="1:11" ht="24.95" customHeight="1">
      <c r="A52" s="23" t="s">
        <v>111</v>
      </c>
      <c r="B52" s="11">
        <v>45082</v>
      </c>
      <c r="C52" s="11">
        <v>45082</v>
      </c>
      <c r="D52" s="25">
        <v>41</v>
      </c>
      <c r="E52" s="12">
        <v>1</v>
      </c>
      <c r="F52" s="15">
        <f t="shared" si="3"/>
        <v>91</v>
      </c>
      <c r="G52" s="15">
        <f t="shared" si="2"/>
        <v>91</v>
      </c>
      <c r="H52" s="12" t="s">
        <v>32</v>
      </c>
      <c r="I52" s="12" t="s">
        <v>112</v>
      </c>
      <c r="J52" s="12" t="s">
        <v>34</v>
      </c>
      <c r="K52" s="22"/>
    </row>
    <row r="53" spans="1:11" ht="24.95" customHeight="1">
      <c r="A53" s="23" t="s">
        <v>113</v>
      </c>
      <c r="B53" s="11">
        <v>45082</v>
      </c>
      <c r="C53" s="11">
        <v>45082</v>
      </c>
      <c r="D53" s="25">
        <v>42</v>
      </c>
      <c r="E53" s="12">
        <v>1</v>
      </c>
      <c r="F53" s="15">
        <f t="shared" si="3"/>
        <v>92</v>
      </c>
      <c r="G53" s="15">
        <f t="shared" si="2"/>
        <v>92</v>
      </c>
      <c r="H53" s="12" t="s">
        <v>32</v>
      </c>
      <c r="I53" s="12" t="s">
        <v>114</v>
      </c>
      <c r="J53" s="12" t="s">
        <v>34</v>
      </c>
      <c r="K53" s="22"/>
    </row>
    <row r="54" spans="1:11" ht="24.95" customHeight="1">
      <c r="A54" s="23" t="s">
        <v>115</v>
      </c>
      <c r="B54" s="11">
        <v>45082</v>
      </c>
      <c r="C54" s="11">
        <v>45082</v>
      </c>
      <c r="D54" s="25">
        <v>43</v>
      </c>
      <c r="E54" s="12">
        <v>8</v>
      </c>
      <c r="F54" s="15">
        <f t="shared" si="3"/>
        <v>93</v>
      </c>
      <c r="G54" s="15">
        <f t="shared" si="2"/>
        <v>100</v>
      </c>
      <c r="H54" s="12" t="s">
        <v>32</v>
      </c>
      <c r="I54" s="12" t="s">
        <v>116</v>
      </c>
      <c r="J54" s="12" t="s">
        <v>34</v>
      </c>
      <c r="K54" s="22"/>
    </row>
    <row r="55" spans="1:11" ht="24.95" customHeight="1">
      <c r="A55" s="23" t="s">
        <v>117</v>
      </c>
      <c r="B55" s="11">
        <v>45082</v>
      </c>
      <c r="C55" s="11">
        <v>45082</v>
      </c>
      <c r="D55" s="25">
        <v>44</v>
      </c>
      <c r="E55" s="12">
        <v>1</v>
      </c>
      <c r="F55" s="15">
        <f t="shared" si="3"/>
        <v>101</v>
      </c>
      <c r="G55" s="15">
        <f t="shared" si="2"/>
        <v>101</v>
      </c>
      <c r="H55" s="12" t="s">
        <v>32</v>
      </c>
      <c r="I55" s="12" t="s">
        <v>118</v>
      </c>
      <c r="J55" s="12" t="s">
        <v>34</v>
      </c>
      <c r="K55" s="22"/>
    </row>
    <row r="56" spans="1:11" ht="24.95" customHeight="1">
      <c r="A56" s="23" t="s">
        <v>119</v>
      </c>
      <c r="B56" s="11">
        <v>45082</v>
      </c>
      <c r="C56" s="11">
        <v>45082</v>
      </c>
      <c r="D56" s="25">
        <v>45</v>
      </c>
      <c r="E56" s="12">
        <v>4</v>
      </c>
      <c r="F56" s="15">
        <f t="shared" si="3"/>
        <v>102</v>
      </c>
      <c r="G56" s="15">
        <f t="shared" si="2"/>
        <v>105</v>
      </c>
      <c r="H56" s="12" t="s">
        <v>32</v>
      </c>
      <c r="I56" s="12" t="s">
        <v>120</v>
      </c>
      <c r="J56" s="12" t="s">
        <v>34</v>
      </c>
      <c r="K56" s="22"/>
    </row>
    <row r="57" spans="1:11" ht="24.95" customHeight="1">
      <c r="A57" s="23" t="s">
        <v>121</v>
      </c>
      <c r="B57" s="11">
        <v>45082</v>
      </c>
      <c r="C57" s="11">
        <v>45082</v>
      </c>
      <c r="D57" s="25">
        <v>46</v>
      </c>
      <c r="E57" s="12">
        <v>2</v>
      </c>
      <c r="F57" s="15">
        <f t="shared" si="3"/>
        <v>106</v>
      </c>
      <c r="G57" s="15">
        <f t="shared" si="2"/>
        <v>107</v>
      </c>
      <c r="H57" s="12" t="s">
        <v>32</v>
      </c>
      <c r="I57" s="12" t="s">
        <v>122</v>
      </c>
      <c r="J57" s="12" t="s">
        <v>34</v>
      </c>
      <c r="K57" s="22"/>
    </row>
    <row r="58" spans="1:11" ht="24.95" customHeight="1">
      <c r="A58" s="23" t="s">
        <v>123</v>
      </c>
      <c r="B58" s="11">
        <v>45082</v>
      </c>
      <c r="C58" s="11">
        <v>45082</v>
      </c>
      <c r="D58" s="25">
        <v>47</v>
      </c>
      <c r="E58" s="12">
        <v>1</v>
      </c>
      <c r="F58" s="15">
        <f t="shared" si="3"/>
        <v>108</v>
      </c>
      <c r="G58" s="15">
        <f t="shared" si="2"/>
        <v>108</v>
      </c>
      <c r="H58" s="12" t="s">
        <v>32</v>
      </c>
      <c r="I58" s="12" t="s">
        <v>104</v>
      </c>
      <c r="J58" s="12" t="s">
        <v>34</v>
      </c>
      <c r="K58" s="22"/>
    </row>
    <row r="59" spans="1:11" ht="24.95" customHeight="1">
      <c r="A59" s="23" t="s">
        <v>124</v>
      </c>
      <c r="B59" s="11">
        <v>45082</v>
      </c>
      <c r="C59" s="11">
        <v>45082</v>
      </c>
      <c r="D59" s="25">
        <v>48</v>
      </c>
      <c r="E59" s="12">
        <v>2</v>
      </c>
      <c r="F59" s="15">
        <f t="shared" si="3"/>
        <v>109</v>
      </c>
      <c r="G59" s="15">
        <f t="shared" si="2"/>
        <v>110</v>
      </c>
      <c r="H59" s="12" t="s">
        <v>32</v>
      </c>
      <c r="I59" s="12" t="s">
        <v>125</v>
      </c>
      <c r="J59" s="12" t="s">
        <v>34</v>
      </c>
      <c r="K59" s="22"/>
    </row>
    <row r="60" spans="1:11" ht="29.25" customHeight="1">
      <c r="A60" s="23" t="s">
        <v>126</v>
      </c>
      <c r="B60" s="11">
        <v>45082</v>
      </c>
      <c r="C60" s="11">
        <v>45082</v>
      </c>
      <c r="D60" s="25">
        <v>49</v>
      </c>
      <c r="E60" s="12">
        <v>1</v>
      </c>
      <c r="F60" s="15">
        <f t="shared" si="3"/>
        <v>111</v>
      </c>
      <c r="G60" s="15">
        <f t="shared" si="2"/>
        <v>111</v>
      </c>
      <c r="H60" s="12" t="s">
        <v>32</v>
      </c>
      <c r="I60" s="12" t="s">
        <v>127</v>
      </c>
      <c r="J60" s="12" t="s">
        <v>34</v>
      </c>
      <c r="K60" s="22"/>
    </row>
    <row r="61" spans="1:11" ht="33.75" customHeight="1">
      <c r="A61" s="23" t="s">
        <v>128</v>
      </c>
      <c r="B61" s="11">
        <v>45082</v>
      </c>
      <c r="C61" s="11">
        <v>45082</v>
      </c>
      <c r="D61" s="25">
        <v>50</v>
      </c>
      <c r="E61" s="12">
        <v>1</v>
      </c>
      <c r="F61" s="15">
        <f t="shared" si="3"/>
        <v>112</v>
      </c>
      <c r="G61" s="15">
        <f t="shared" si="2"/>
        <v>112</v>
      </c>
      <c r="H61" s="12" t="s">
        <v>32</v>
      </c>
      <c r="I61" s="12" t="s">
        <v>129</v>
      </c>
      <c r="J61" s="12" t="s">
        <v>34</v>
      </c>
      <c r="K61" s="22"/>
    </row>
    <row r="62" spans="1:11" ht="24.95" customHeight="1">
      <c r="A62" s="23" t="s">
        <v>130</v>
      </c>
      <c r="B62" s="11">
        <v>45082</v>
      </c>
      <c r="C62" s="11">
        <v>45082</v>
      </c>
      <c r="D62" s="25">
        <v>51</v>
      </c>
      <c r="E62" s="12">
        <v>1</v>
      </c>
      <c r="F62" s="15">
        <f t="shared" si="3"/>
        <v>113</v>
      </c>
      <c r="G62" s="15">
        <f t="shared" si="2"/>
        <v>113</v>
      </c>
      <c r="H62" s="12" t="s">
        <v>32</v>
      </c>
      <c r="I62" s="12" t="s">
        <v>131</v>
      </c>
      <c r="J62" s="12" t="s">
        <v>34</v>
      </c>
      <c r="K62" s="22"/>
    </row>
    <row r="63" spans="1:11" ht="24.95" customHeight="1">
      <c r="A63" s="23" t="s">
        <v>132</v>
      </c>
      <c r="B63" s="11">
        <v>45082</v>
      </c>
      <c r="C63" s="11">
        <v>45082</v>
      </c>
      <c r="D63" s="25">
        <v>52</v>
      </c>
      <c r="E63" s="12">
        <v>1</v>
      </c>
      <c r="F63" s="15">
        <f t="shared" si="3"/>
        <v>114</v>
      </c>
      <c r="G63" s="15">
        <f t="shared" si="2"/>
        <v>114</v>
      </c>
      <c r="H63" s="12" t="s">
        <v>32</v>
      </c>
      <c r="I63" s="12" t="s">
        <v>133</v>
      </c>
      <c r="J63" s="12" t="s">
        <v>34</v>
      </c>
      <c r="K63" s="22"/>
    </row>
    <row r="64" spans="1:11" ht="24.95" customHeight="1">
      <c r="A64" s="23" t="s">
        <v>134</v>
      </c>
      <c r="B64" s="11">
        <v>45082</v>
      </c>
      <c r="C64" s="11">
        <v>45082</v>
      </c>
      <c r="D64" s="25">
        <v>53</v>
      </c>
      <c r="E64" s="12">
        <v>1</v>
      </c>
      <c r="F64" s="15">
        <f t="shared" si="3"/>
        <v>115</v>
      </c>
      <c r="G64" s="15">
        <f t="shared" si="2"/>
        <v>115</v>
      </c>
      <c r="H64" s="12" t="s">
        <v>32</v>
      </c>
      <c r="I64" s="12" t="s">
        <v>135</v>
      </c>
      <c r="J64" s="12" t="s">
        <v>34</v>
      </c>
      <c r="K64" s="22"/>
    </row>
    <row r="65" spans="1:11" ht="24.95" customHeight="1">
      <c r="A65" s="23" t="s">
        <v>136</v>
      </c>
      <c r="B65" s="11">
        <v>45082</v>
      </c>
      <c r="C65" s="11">
        <v>45082</v>
      </c>
      <c r="D65" s="25">
        <v>54</v>
      </c>
      <c r="E65" s="12">
        <v>1</v>
      </c>
      <c r="F65" s="15">
        <f t="shared" si="3"/>
        <v>116</v>
      </c>
      <c r="G65" s="15">
        <f t="shared" si="2"/>
        <v>116</v>
      </c>
      <c r="H65" s="12" t="s">
        <v>32</v>
      </c>
      <c r="I65" s="12" t="s">
        <v>137</v>
      </c>
      <c r="J65" s="12" t="s">
        <v>34</v>
      </c>
      <c r="K65" s="22"/>
    </row>
    <row r="66" spans="1:11" ht="24.95" customHeight="1">
      <c r="A66" s="23" t="s">
        <v>138</v>
      </c>
      <c r="B66" s="11">
        <v>45082</v>
      </c>
      <c r="C66" s="11">
        <v>45082</v>
      </c>
      <c r="D66" s="25">
        <v>55</v>
      </c>
      <c r="E66" s="12">
        <v>1</v>
      </c>
      <c r="F66" s="15">
        <f t="shared" si="3"/>
        <v>117</v>
      </c>
      <c r="G66" s="15">
        <f t="shared" si="2"/>
        <v>117</v>
      </c>
      <c r="H66" s="12" t="s">
        <v>32</v>
      </c>
      <c r="I66" s="12" t="s">
        <v>139</v>
      </c>
      <c r="J66" s="12" t="s">
        <v>34</v>
      </c>
      <c r="K66" s="22"/>
    </row>
    <row r="67" spans="1:11" ht="24.95" customHeight="1">
      <c r="A67" s="23" t="s">
        <v>140</v>
      </c>
      <c r="B67" s="11">
        <v>45082</v>
      </c>
      <c r="C67" s="11">
        <v>45082</v>
      </c>
      <c r="D67" s="25">
        <v>56</v>
      </c>
      <c r="E67" s="12">
        <v>1</v>
      </c>
      <c r="F67" s="15">
        <f t="shared" si="3"/>
        <v>118</v>
      </c>
      <c r="G67" s="15">
        <f t="shared" si="2"/>
        <v>118</v>
      </c>
      <c r="H67" s="12" t="s">
        <v>32</v>
      </c>
      <c r="I67" s="12" t="s">
        <v>141</v>
      </c>
      <c r="J67" s="12" t="s">
        <v>34</v>
      </c>
      <c r="K67" s="22"/>
    </row>
    <row r="68" spans="1:11" ht="24.95" customHeight="1">
      <c r="A68" s="23" t="s">
        <v>142</v>
      </c>
      <c r="B68" s="11">
        <v>45082</v>
      </c>
      <c r="C68" s="11">
        <v>45082</v>
      </c>
      <c r="D68" s="25">
        <v>57</v>
      </c>
      <c r="E68" s="12">
        <v>1</v>
      </c>
      <c r="F68" s="15">
        <f t="shared" si="3"/>
        <v>119</v>
      </c>
      <c r="G68" s="15">
        <f t="shared" si="2"/>
        <v>119</v>
      </c>
      <c r="H68" s="12" t="s">
        <v>32</v>
      </c>
      <c r="I68" s="12" t="s">
        <v>143</v>
      </c>
      <c r="J68" s="12" t="s">
        <v>34</v>
      </c>
      <c r="K68" s="22"/>
    </row>
    <row r="69" spans="1:11" ht="24.95" customHeight="1">
      <c r="A69" s="23" t="s">
        <v>144</v>
      </c>
      <c r="B69" s="11">
        <v>45082</v>
      </c>
      <c r="C69" s="11">
        <v>45082</v>
      </c>
      <c r="D69" s="25">
        <v>58</v>
      </c>
      <c r="E69" s="12">
        <v>14</v>
      </c>
      <c r="F69" s="15">
        <f t="shared" si="3"/>
        <v>120</v>
      </c>
      <c r="G69" s="15">
        <f t="shared" si="2"/>
        <v>133</v>
      </c>
      <c r="H69" s="12" t="s">
        <v>32</v>
      </c>
      <c r="I69" s="12" t="s">
        <v>145</v>
      </c>
      <c r="J69" s="12" t="s">
        <v>34</v>
      </c>
      <c r="K69" s="22"/>
    </row>
    <row r="70" spans="1:11" ht="36" customHeight="1">
      <c r="A70" s="23" t="s">
        <v>146</v>
      </c>
      <c r="B70" s="11">
        <v>45082</v>
      </c>
      <c r="C70" s="11">
        <v>45082</v>
      </c>
      <c r="D70" s="25">
        <v>59</v>
      </c>
      <c r="E70" s="12">
        <v>1</v>
      </c>
      <c r="F70" s="15">
        <f t="shared" si="3"/>
        <v>134</v>
      </c>
      <c r="G70" s="15">
        <f t="shared" si="2"/>
        <v>134</v>
      </c>
      <c r="H70" s="12" t="s">
        <v>32</v>
      </c>
      <c r="I70" s="12" t="s">
        <v>147</v>
      </c>
      <c r="J70" s="12" t="s">
        <v>34</v>
      </c>
      <c r="K70" s="22"/>
    </row>
    <row r="71" spans="1:11" ht="30" customHeight="1">
      <c r="A71" s="23" t="s">
        <v>148</v>
      </c>
      <c r="B71" s="11">
        <v>45082</v>
      </c>
      <c r="C71" s="11">
        <v>45082</v>
      </c>
      <c r="D71" s="25">
        <v>60</v>
      </c>
      <c r="E71" s="12">
        <v>2</v>
      </c>
      <c r="F71" s="15">
        <f t="shared" si="3"/>
        <v>135</v>
      </c>
      <c r="G71" s="15">
        <f t="shared" si="2"/>
        <v>136</v>
      </c>
      <c r="H71" s="12" t="s">
        <v>32</v>
      </c>
      <c r="I71" s="12" t="s">
        <v>92</v>
      </c>
      <c r="J71" s="12" t="s">
        <v>34</v>
      </c>
      <c r="K71" s="22"/>
    </row>
    <row r="72" spans="1:11" ht="33" customHeight="1">
      <c r="A72" s="23" t="s">
        <v>149</v>
      </c>
      <c r="B72" s="11">
        <v>45082</v>
      </c>
      <c r="C72" s="11">
        <v>45082</v>
      </c>
      <c r="D72" s="25">
        <v>61</v>
      </c>
      <c r="E72" s="12">
        <v>1</v>
      </c>
      <c r="F72" s="15">
        <f t="shared" si="3"/>
        <v>137</v>
      </c>
      <c r="G72" s="15">
        <f t="shared" si="2"/>
        <v>137</v>
      </c>
      <c r="H72" s="12" t="s">
        <v>32</v>
      </c>
      <c r="I72" s="12" t="s">
        <v>150</v>
      </c>
      <c r="J72" s="12" t="s">
        <v>34</v>
      </c>
      <c r="K72" s="22"/>
    </row>
    <row r="73" spans="1:11" ht="24.95" customHeight="1">
      <c r="A73" s="23" t="s">
        <v>151</v>
      </c>
      <c r="B73" s="11">
        <v>45082</v>
      </c>
      <c r="C73" s="11">
        <v>45082</v>
      </c>
      <c r="D73" s="25">
        <v>62</v>
      </c>
      <c r="E73" s="12">
        <v>1</v>
      </c>
      <c r="F73" s="15">
        <f t="shared" si="3"/>
        <v>138</v>
      </c>
      <c r="G73" s="15">
        <f t="shared" si="2"/>
        <v>138</v>
      </c>
      <c r="H73" s="12" t="s">
        <v>32</v>
      </c>
      <c r="I73" s="12" t="s">
        <v>152</v>
      </c>
      <c r="J73" s="12" t="s">
        <v>34</v>
      </c>
      <c r="K73" s="22"/>
    </row>
    <row r="74" spans="1:11" ht="24.95" customHeight="1">
      <c r="A74" s="23" t="s">
        <v>153</v>
      </c>
      <c r="B74" s="11">
        <v>45082</v>
      </c>
      <c r="C74" s="11">
        <v>45082</v>
      </c>
      <c r="D74" s="25">
        <v>63</v>
      </c>
      <c r="E74" s="12">
        <v>1</v>
      </c>
      <c r="F74" s="15">
        <f t="shared" si="3"/>
        <v>139</v>
      </c>
      <c r="G74" s="15">
        <f t="shared" si="2"/>
        <v>139</v>
      </c>
      <c r="H74" s="12" t="s">
        <v>32</v>
      </c>
      <c r="I74" s="12" t="s">
        <v>154</v>
      </c>
      <c r="J74" s="12" t="s">
        <v>34</v>
      </c>
      <c r="K74" s="22"/>
    </row>
    <row r="75" spans="1:11" ht="24.95" customHeight="1">
      <c r="A75" s="23" t="s">
        <v>155</v>
      </c>
      <c r="B75" s="11">
        <v>45082</v>
      </c>
      <c r="C75" s="11">
        <v>45082</v>
      </c>
      <c r="D75" s="25">
        <v>64</v>
      </c>
      <c r="E75" s="12">
        <v>5</v>
      </c>
      <c r="F75" s="15">
        <f t="shared" si="3"/>
        <v>140</v>
      </c>
      <c r="G75" s="15">
        <f t="shared" si="2"/>
        <v>144</v>
      </c>
      <c r="H75" s="12" t="s">
        <v>32</v>
      </c>
      <c r="I75" s="12" t="s">
        <v>156</v>
      </c>
      <c r="J75" s="12" t="s">
        <v>34</v>
      </c>
      <c r="K75" s="22"/>
    </row>
    <row r="76" spans="1:11" ht="24.95" customHeight="1">
      <c r="A76" s="23" t="s">
        <v>157</v>
      </c>
      <c r="B76" s="11">
        <v>45082</v>
      </c>
      <c r="C76" s="11">
        <v>45082</v>
      </c>
      <c r="D76" s="25">
        <v>65</v>
      </c>
      <c r="E76" s="12">
        <v>2</v>
      </c>
      <c r="F76" s="15">
        <f t="shared" si="3"/>
        <v>145</v>
      </c>
      <c r="G76" s="15">
        <f t="shared" si="2"/>
        <v>146</v>
      </c>
      <c r="H76" s="12" t="s">
        <v>32</v>
      </c>
      <c r="I76" s="12" t="s">
        <v>158</v>
      </c>
      <c r="J76" s="12" t="s">
        <v>34</v>
      </c>
      <c r="K76" s="22"/>
    </row>
    <row r="77" spans="1:11" ht="24.95" customHeight="1">
      <c r="A77" s="23" t="s">
        <v>159</v>
      </c>
      <c r="B77" s="11">
        <v>45082</v>
      </c>
      <c r="C77" s="11">
        <v>45082</v>
      </c>
      <c r="D77" s="25">
        <v>66</v>
      </c>
      <c r="E77" s="12">
        <v>2</v>
      </c>
      <c r="F77" s="15">
        <f t="shared" si="3"/>
        <v>147</v>
      </c>
      <c r="G77" s="15">
        <f t="shared" si="2"/>
        <v>148</v>
      </c>
      <c r="H77" s="12" t="s">
        <v>32</v>
      </c>
      <c r="I77" s="12" t="s">
        <v>160</v>
      </c>
      <c r="J77" s="12" t="s">
        <v>34</v>
      </c>
      <c r="K77" s="22"/>
    </row>
    <row r="78" spans="1:11" ht="24.95" customHeight="1">
      <c r="A78" s="23" t="s">
        <v>161</v>
      </c>
      <c r="B78" s="11">
        <v>45082</v>
      </c>
      <c r="C78" s="11">
        <v>45082</v>
      </c>
      <c r="D78" s="25">
        <v>67</v>
      </c>
      <c r="E78" s="12">
        <v>1</v>
      </c>
      <c r="F78" s="15">
        <f t="shared" si="3"/>
        <v>149</v>
      </c>
      <c r="G78" s="15">
        <f t="shared" si="2"/>
        <v>149</v>
      </c>
      <c r="H78" s="12" t="s">
        <v>32</v>
      </c>
      <c r="I78" s="12" t="s">
        <v>162</v>
      </c>
      <c r="J78" s="12" t="s">
        <v>34</v>
      </c>
      <c r="K78" s="22"/>
    </row>
    <row r="79" spans="1:11" ht="24.95" customHeight="1">
      <c r="A79" s="23" t="s">
        <v>163</v>
      </c>
      <c r="B79" s="11">
        <v>45082</v>
      </c>
      <c r="C79" s="11">
        <v>45082</v>
      </c>
      <c r="D79" s="25">
        <v>68</v>
      </c>
      <c r="E79" s="12">
        <v>2</v>
      </c>
      <c r="F79" s="15">
        <f t="shared" si="3"/>
        <v>150</v>
      </c>
      <c r="G79" s="15">
        <f t="shared" si="2"/>
        <v>151</v>
      </c>
      <c r="H79" s="12" t="s">
        <v>32</v>
      </c>
      <c r="I79" s="12" t="s">
        <v>164</v>
      </c>
      <c r="J79" s="12" t="s">
        <v>34</v>
      </c>
      <c r="K79" s="22"/>
    </row>
    <row r="80" spans="1:11" ht="24.95" customHeight="1">
      <c r="A80" s="23" t="s">
        <v>165</v>
      </c>
      <c r="B80" s="11">
        <v>45082</v>
      </c>
      <c r="C80" s="11">
        <v>45082</v>
      </c>
      <c r="D80" s="25">
        <v>69</v>
      </c>
      <c r="E80" s="12">
        <v>1</v>
      </c>
      <c r="F80" s="15">
        <f t="shared" ref="F80:F139" si="4">+IF(E80=0,"0",(1+G79))</f>
        <v>152</v>
      </c>
      <c r="G80" s="15">
        <f t="shared" ref="G80:G139" si="5">+F80+(E80-1)</f>
        <v>152</v>
      </c>
      <c r="H80" s="12" t="s">
        <v>32</v>
      </c>
      <c r="I80" s="12" t="s">
        <v>166</v>
      </c>
      <c r="J80" s="12" t="s">
        <v>34</v>
      </c>
      <c r="K80" s="22"/>
    </row>
    <row r="81" spans="1:11" ht="24.95" customHeight="1">
      <c r="A81" s="23" t="s">
        <v>167</v>
      </c>
      <c r="B81" s="11">
        <v>45082</v>
      </c>
      <c r="C81" s="11">
        <v>45082</v>
      </c>
      <c r="D81" s="25">
        <v>70</v>
      </c>
      <c r="E81" s="12">
        <v>2</v>
      </c>
      <c r="F81" s="15">
        <f t="shared" si="4"/>
        <v>153</v>
      </c>
      <c r="G81" s="15">
        <f t="shared" si="5"/>
        <v>154</v>
      </c>
      <c r="H81" s="12" t="s">
        <v>32</v>
      </c>
      <c r="I81" s="12" t="s">
        <v>168</v>
      </c>
      <c r="J81" s="12" t="s">
        <v>34</v>
      </c>
      <c r="K81" s="22"/>
    </row>
    <row r="82" spans="1:11" ht="24.95" customHeight="1">
      <c r="A82" s="23" t="s">
        <v>169</v>
      </c>
      <c r="B82" s="11">
        <v>45082</v>
      </c>
      <c r="C82" s="11">
        <v>45082</v>
      </c>
      <c r="D82" s="25">
        <v>71</v>
      </c>
      <c r="E82" s="12">
        <v>1</v>
      </c>
      <c r="F82" s="15">
        <f t="shared" si="4"/>
        <v>155</v>
      </c>
      <c r="G82" s="15">
        <f t="shared" si="5"/>
        <v>155</v>
      </c>
      <c r="H82" s="12" t="s">
        <v>32</v>
      </c>
      <c r="I82" s="12" t="s">
        <v>170</v>
      </c>
      <c r="J82" s="12" t="s">
        <v>34</v>
      </c>
      <c r="K82" s="22"/>
    </row>
    <row r="83" spans="1:11" ht="24.95" customHeight="1">
      <c r="A83" s="23" t="s">
        <v>171</v>
      </c>
      <c r="B83" s="11">
        <v>45082</v>
      </c>
      <c r="C83" s="11">
        <v>45082</v>
      </c>
      <c r="D83" s="25">
        <v>72</v>
      </c>
      <c r="E83" s="12">
        <v>1</v>
      </c>
      <c r="F83" s="15">
        <f t="shared" si="4"/>
        <v>156</v>
      </c>
      <c r="G83" s="15">
        <f t="shared" si="5"/>
        <v>156</v>
      </c>
      <c r="H83" s="12" t="s">
        <v>32</v>
      </c>
      <c r="I83" s="12" t="s">
        <v>172</v>
      </c>
      <c r="J83" s="12" t="s">
        <v>34</v>
      </c>
      <c r="K83" s="22"/>
    </row>
    <row r="84" spans="1:11" ht="24.95" customHeight="1">
      <c r="A84" s="23" t="s">
        <v>173</v>
      </c>
      <c r="B84" s="11">
        <v>45082</v>
      </c>
      <c r="C84" s="11">
        <v>45082</v>
      </c>
      <c r="D84" s="25">
        <v>73</v>
      </c>
      <c r="E84" s="12">
        <v>2</v>
      </c>
      <c r="F84" s="15">
        <f t="shared" si="4"/>
        <v>157</v>
      </c>
      <c r="G84" s="15">
        <f t="shared" si="5"/>
        <v>158</v>
      </c>
      <c r="H84" s="12" t="s">
        <v>32</v>
      </c>
      <c r="I84" s="12" t="s">
        <v>174</v>
      </c>
      <c r="J84" s="12" t="s">
        <v>34</v>
      </c>
      <c r="K84" s="22"/>
    </row>
    <row r="85" spans="1:11" ht="24.95" customHeight="1">
      <c r="A85" s="23" t="s">
        <v>175</v>
      </c>
      <c r="B85" s="11">
        <v>45082</v>
      </c>
      <c r="C85" s="11">
        <v>45082</v>
      </c>
      <c r="D85" s="25">
        <v>74</v>
      </c>
      <c r="E85" s="12">
        <v>1</v>
      </c>
      <c r="F85" s="15">
        <f t="shared" si="4"/>
        <v>159</v>
      </c>
      <c r="G85" s="15">
        <f t="shared" si="5"/>
        <v>159</v>
      </c>
      <c r="H85" s="12" t="s">
        <v>32</v>
      </c>
      <c r="I85" s="12" t="s">
        <v>176</v>
      </c>
      <c r="J85" s="12" t="s">
        <v>34</v>
      </c>
      <c r="K85" s="22"/>
    </row>
    <row r="86" spans="1:11" ht="24.95" customHeight="1">
      <c r="A86" s="23" t="s">
        <v>177</v>
      </c>
      <c r="B86" s="11">
        <v>45082</v>
      </c>
      <c r="C86" s="11">
        <v>45082</v>
      </c>
      <c r="D86" s="25">
        <v>75</v>
      </c>
      <c r="E86" s="12">
        <v>17</v>
      </c>
      <c r="F86" s="15">
        <f t="shared" si="4"/>
        <v>160</v>
      </c>
      <c r="G86" s="15">
        <f t="shared" si="5"/>
        <v>176</v>
      </c>
      <c r="H86" s="12" t="s">
        <v>32</v>
      </c>
      <c r="I86" s="12" t="s">
        <v>178</v>
      </c>
      <c r="J86" s="12" t="s">
        <v>34</v>
      </c>
      <c r="K86" s="22"/>
    </row>
    <row r="87" spans="1:11" ht="24.95" customHeight="1">
      <c r="A87" s="23" t="s">
        <v>179</v>
      </c>
      <c r="B87" s="11">
        <v>45082</v>
      </c>
      <c r="C87" s="11">
        <v>45082</v>
      </c>
      <c r="D87" s="25">
        <v>76</v>
      </c>
      <c r="E87" s="12">
        <v>2</v>
      </c>
      <c r="F87" s="15">
        <f t="shared" si="4"/>
        <v>177</v>
      </c>
      <c r="G87" s="15">
        <f t="shared" si="5"/>
        <v>178</v>
      </c>
      <c r="H87" s="12" t="s">
        <v>32</v>
      </c>
      <c r="I87" s="12" t="s">
        <v>180</v>
      </c>
      <c r="J87" s="12" t="s">
        <v>34</v>
      </c>
      <c r="K87" s="22"/>
    </row>
    <row r="88" spans="1:11" ht="24.95" customHeight="1">
      <c r="A88" s="23" t="s">
        <v>181</v>
      </c>
      <c r="B88" s="11">
        <v>45082</v>
      </c>
      <c r="C88" s="11">
        <v>45082</v>
      </c>
      <c r="D88" s="12">
        <v>77</v>
      </c>
      <c r="E88" s="12">
        <v>2</v>
      </c>
      <c r="F88" s="15">
        <f t="shared" si="4"/>
        <v>179</v>
      </c>
      <c r="G88" s="15">
        <f t="shared" si="5"/>
        <v>180</v>
      </c>
      <c r="H88" s="12" t="s">
        <v>32</v>
      </c>
      <c r="I88" s="12" t="s">
        <v>182</v>
      </c>
      <c r="J88" s="12" t="s">
        <v>34</v>
      </c>
      <c r="K88" s="22"/>
    </row>
    <row r="89" spans="1:11" ht="24.95" customHeight="1">
      <c r="A89" s="23" t="s">
        <v>183</v>
      </c>
      <c r="B89" s="11">
        <v>45082</v>
      </c>
      <c r="C89" s="11">
        <v>45082</v>
      </c>
      <c r="D89" s="12">
        <v>78</v>
      </c>
      <c r="E89" s="12">
        <v>1</v>
      </c>
      <c r="F89" s="15">
        <f t="shared" si="4"/>
        <v>181</v>
      </c>
      <c r="G89" s="15">
        <f t="shared" si="5"/>
        <v>181</v>
      </c>
      <c r="H89" s="12" t="s">
        <v>32</v>
      </c>
      <c r="I89" s="12" t="s">
        <v>184</v>
      </c>
      <c r="J89" s="12" t="s">
        <v>34</v>
      </c>
      <c r="K89" s="22"/>
    </row>
    <row r="90" spans="1:11" ht="28.5" customHeight="1">
      <c r="A90" s="23" t="s">
        <v>185</v>
      </c>
      <c r="B90" s="11">
        <v>45082</v>
      </c>
      <c r="C90" s="11">
        <v>45082</v>
      </c>
      <c r="D90" s="12">
        <v>79</v>
      </c>
      <c r="E90" s="12">
        <v>2</v>
      </c>
      <c r="F90" s="15">
        <f t="shared" si="4"/>
        <v>182</v>
      </c>
      <c r="G90" s="15">
        <f t="shared" si="5"/>
        <v>183</v>
      </c>
      <c r="H90" s="12" t="s">
        <v>32</v>
      </c>
      <c r="I90" s="12" t="s">
        <v>186</v>
      </c>
      <c r="J90" s="12" t="s">
        <v>34</v>
      </c>
      <c r="K90" s="22"/>
    </row>
    <row r="91" spans="1:11" ht="24.95" customHeight="1">
      <c r="A91" s="23" t="s">
        <v>187</v>
      </c>
      <c r="B91" s="11">
        <v>45082</v>
      </c>
      <c r="C91" s="11">
        <v>45082</v>
      </c>
      <c r="D91" s="12">
        <v>80</v>
      </c>
      <c r="E91" s="12">
        <v>1</v>
      </c>
      <c r="F91" s="15">
        <f t="shared" si="4"/>
        <v>184</v>
      </c>
      <c r="G91" s="15">
        <f t="shared" si="5"/>
        <v>184</v>
      </c>
      <c r="H91" s="12" t="s">
        <v>32</v>
      </c>
      <c r="I91" s="12" t="s">
        <v>188</v>
      </c>
      <c r="J91" s="12" t="s">
        <v>34</v>
      </c>
      <c r="K91" s="22"/>
    </row>
    <row r="92" spans="1:11" ht="24.95" customHeight="1">
      <c r="A92" s="23" t="s">
        <v>189</v>
      </c>
      <c r="B92" s="11">
        <v>45082</v>
      </c>
      <c r="C92" s="11">
        <v>45082</v>
      </c>
      <c r="D92" s="12">
        <v>81</v>
      </c>
      <c r="E92" s="12">
        <v>79</v>
      </c>
      <c r="F92" s="15">
        <f t="shared" si="4"/>
        <v>185</v>
      </c>
      <c r="G92" s="15">
        <f t="shared" si="5"/>
        <v>263</v>
      </c>
      <c r="H92" s="12" t="s">
        <v>32</v>
      </c>
      <c r="I92" s="12" t="s">
        <v>190</v>
      </c>
      <c r="J92" s="12" t="s">
        <v>34</v>
      </c>
      <c r="K92" s="22"/>
    </row>
    <row r="93" spans="1:11" ht="24.95" customHeight="1">
      <c r="A93" s="23" t="s">
        <v>191</v>
      </c>
      <c r="B93" s="11">
        <v>45082</v>
      </c>
      <c r="C93" s="11">
        <v>45082</v>
      </c>
      <c r="D93" s="12">
        <v>82</v>
      </c>
      <c r="E93" s="12">
        <v>8</v>
      </c>
      <c r="F93" s="15">
        <f t="shared" si="4"/>
        <v>264</v>
      </c>
      <c r="G93" s="15">
        <f t="shared" si="5"/>
        <v>271</v>
      </c>
      <c r="H93" s="12" t="s">
        <v>32</v>
      </c>
      <c r="I93" s="12" t="s">
        <v>60</v>
      </c>
      <c r="J93" s="12" t="s">
        <v>34</v>
      </c>
      <c r="K93" s="22"/>
    </row>
    <row r="94" spans="1:11" ht="24.95" customHeight="1">
      <c r="A94" s="23" t="s">
        <v>192</v>
      </c>
      <c r="B94" s="11">
        <v>45082</v>
      </c>
      <c r="C94" s="11">
        <v>45082</v>
      </c>
      <c r="D94" s="12">
        <v>83</v>
      </c>
      <c r="E94" s="12">
        <v>1</v>
      </c>
      <c r="F94" s="15">
        <f t="shared" si="4"/>
        <v>272</v>
      </c>
      <c r="G94" s="15">
        <f t="shared" si="5"/>
        <v>272</v>
      </c>
      <c r="H94" s="12" t="s">
        <v>32</v>
      </c>
      <c r="I94" s="12" t="s">
        <v>193</v>
      </c>
      <c r="J94" s="12" t="s">
        <v>34</v>
      </c>
      <c r="K94" s="22"/>
    </row>
    <row r="95" spans="1:11" ht="24.95" customHeight="1">
      <c r="A95" s="23" t="s">
        <v>194</v>
      </c>
      <c r="B95" s="11">
        <v>45082</v>
      </c>
      <c r="C95" s="11">
        <v>45082</v>
      </c>
      <c r="D95" s="12">
        <v>84</v>
      </c>
      <c r="E95" s="12">
        <v>3</v>
      </c>
      <c r="F95" s="15">
        <f t="shared" si="4"/>
        <v>273</v>
      </c>
      <c r="G95" s="15">
        <f t="shared" si="5"/>
        <v>275</v>
      </c>
      <c r="H95" s="12" t="s">
        <v>32</v>
      </c>
      <c r="I95" s="12" t="s">
        <v>182</v>
      </c>
      <c r="J95" s="12" t="s">
        <v>34</v>
      </c>
      <c r="K95" s="22"/>
    </row>
    <row r="96" spans="1:11" ht="24.95" customHeight="1">
      <c r="A96" s="23" t="s">
        <v>195</v>
      </c>
      <c r="B96" s="11">
        <v>45082</v>
      </c>
      <c r="C96" s="11">
        <v>45082</v>
      </c>
      <c r="D96" s="12">
        <v>85</v>
      </c>
      <c r="E96" s="12">
        <v>1</v>
      </c>
      <c r="F96" s="15">
        <f t="shared" si="4"/>
        <v>276</v>
      </c>
      <c r="G96" s="15">
        <f t="shared" si="5"/>
        <v>276</v>
      </c>
      <c r="H96" s="12" t="s">
        <v>32</v>
      </c>
      <c r="I96" s="12" t="s">
        <v>196</v>
      </c>
      <c r="J96" s="12" t="s">
        <v>34</v>
      </c>
      <c r="K96" s="22"/>
    </row>
    <row r="97" spans="1:11" ht="24.95" customHeight="1">
      <c r="A97" s="23" t="s">
        <v>197</v>
      </c>
      <c r="B97" s="11">
        <v>45082</v>
      </c>
      <c r="C97" s="11">
        <v>45082</v>
      </c>
      <c r="D97" s="12">
        <v>86</v>
      </c>
      <c r="E97" s="12">
        <v>19</v>
      </c>
      <c r="F97" s="15">
        <f t="shared" si="4"/>
        <v>277</v>
      </c>
      <c r="G97" s="15">
        <f t="shared" si="5"/>
        <v>295</v>
      </c>
      <c r="H97" s="12" t="s">
        <v>32</v>
      </c>
      <c r="I97" s="12" t="s">
        <v>198</v>
      </c>
      <c r="J97" s="12" t="s">
        <v>34</v>
      </c>
      <c r="K97" s="22"/>
    </row>
    <row r="98" spans="1:11" ht="24.95" customHeight="1">
      <c r="A98" s="23" t="s">
        <v>199</v>
      </c>
      <c r="B98" s="11">
        <v>45082</v>
      </c>
      <c r="C98" s="11">
        <v>45082</v>
      </c>
      <c r="D98" s="12">
        <v>87</v>
      </c>
      <c r="E98" s="12">
        <v>1</v>
      </c>
      <c r="F98" s="15">
        <f t="shared" si="4"/>
        <v>296</v>
      </c>
      <c r="G98" s="15">
        <f t="shared" si="5"/>
        <v>296</v>
      </c>
      <c r="H98" s="12" t="s">
        <v>32</v>
      </c>
      <c r="I98" s="12" t="s">
        <v>200</v>
      </c>
      <c r="J98" s="12" t="s">
        <v>34</v>
      </c>
      <c r="K98" s="22"/>
    </row>
    <row r="99" spans="1:11" ht="24.95" customHeight="1">
      <c r="A99" s="23" t="s">
        <v>201</v>
      </c>
      <c r="B99" s="11">
        <v>45082</v>
      </c>
      <c r="C99" s="11">
        <v>45082</v>
      </c>
      <c r="D99" s="12">
        <v>88</v>
      </c>
      <c r="E99" s="12">
        <v>1</v>
      </c>
      <c r="F99" s="15">
        <f t="shared" si="4"/>
        <v>297</v>
      </c>
      <c r="G99" s="15">
        <f t="shared" si="5"/>
        <v>297</v>
      </c>
      <c r="H99" s="12" t="s">
        <v>32</v>
      </c>
      <c r="I99" s="12" t="s">
        <v>202</v>
      </c>
      <c r="J99" s="12" t="s">
        <v>34</v>
      </c>
      <c r="K99" s="22"/>
    </row>
    <row r="100" spans="1:11" ht="24.95" customHeight="1">
      <c r="A100" s="23" t="s">
        <v>203</v>
      </c>
      <c r="B100" s="11">
        <v>45082</v>
      </c>
      <c r="C100" s="11">
        <v>45082</v>
      </c>
      <c r="D100" s="12">
        <v>89</v>
      </c>
      <c r="E100" s="12">
        <v>1</v>
      </c>
      <c r="F100" s="15">
        <f t="shared" si="4"/>
        <v>298</v>
      </c>
      <c r="G100" s="15">
        <f t="shared" si="5"/>
        <v>298</v>
      </c>
      <c r="H100" s="12" t="s">
        <v>32</v>
      </c>
      <c r="I100" s="12" t="s">
        <v>204</v>
      </c>
      <c r="J100" s="12" t="s">
        <v>34</v>
      </c>
      <c r="K100" s="22"/>
    </row>
    <row r="101" spans="1:11" ht="24.95" customHeight="1">
      <c r="A101" s="23" t="s">
        <v>205</v>
      </c>
      <c r="B101" s="11">
        <v>45082</v>
      </c>
      <c r="C101" s="11">
        <v>45082</v>
      </c>
      <c r="D101" s="12">
        <v>90</v>
      </c>
      <c r="E101" s="12">
        <v>1</v>
      </c>
      <c r="F101" s="15">
        <f t="shared" si="4"/>
        <v>299</v>
      </c>
      <c r="G101" s="15">
        <f t="shared" si="5"/>
        <v>299</v>
      </c>
      <c r="H101" s="12" t="s">
        <v>32</v>
      </c>
      <c r="I101" s="12" t="s">
        <v>206</v>
      </c>
      <c r="J101" s="12" t="s">
        <v>34</v>
      </c>
      <c r="K101" s="22"/>
    </row>
    <row r="102" spans="1:11" ht="24.95" customHeight="1">
      <c r="A102" s="23" t="s">
        <v>207</v>
      </c>
      <c r="B102" s="11">
        <v>45082</v>
      </c>
      <c r="C102" s="11">
        <v>45082</v>
      </c>
      <c r="D102" s="12">
        <v>91</v>
      </c>
      <c r="E102" s="12">
        <v>12</v>
      </c>
      <c r="F102" s="15">
        <f t="shared" si="4"/>
        <v>300</v>
      </c>
      <c r="G102" s="15">
        <f t="shared" si="5"/>
        <v>311</v>
      </c>
      <c r="H102" s="12" t="s">
        <v>32</v>
      </c>
      <c r="I102" s="12" t="s">
        <v>208</v>
      </c>
      <c r="J102" s="12" t="s">
        <v>34</v>
      </c>
      <c r="K102" s="22"/>
    </row>
    <row r="103" spans="1:11" ht="24.95" customHeight="1">
      <c r="A103" s="23" t="s">
        <v>209</v>
      </c>
      <c r="B103" s="11">
        <v>45082</v>
      </c>
      <c r="C103" s="11">
        <v>45082</v>
      </c>
      <c r="D103" s="12">
        <v>92</v>
      </c>
      <c r="E103" s="12">
        <v>5</v>
      </c>
      <c r="F103" s="15">
        <f t="shared" si="4"/>
        <v>312</v>
      </c>
      <c r="G103" s="15">
        <f t="shared" si="5"/>
        <v>316</v>
      </c>
      <c r="H103" s="12" t="s">
        <v>32</v>
      </c>
      <c r="I103" s="12" t="s">
        <v>210</v>
      </c>
      <c r="J103" s="12" t="s">
        <v>34</v>
      </c>
      <c r="K103" s="22"/>
    </row>
    <row r="104" spans="1:11" ht="24.95" customHeight="1">
      <c r="A104" s="23" t="s">
        <v>211</v>
      </c>
      <c r="B104" s="11">
        <v>45082</v>
      </c>
      <c r="C104" s="11">
        <v>45082</v>
      </c>
      <c r="D104" s="12">
        <v>93</v>
      </c>
      <c r="E104" s="12">
        <v>1</v>
      </c>
      <c r="F104" s="15">
        <f t="shared" si="4"/>
        <v>317</v>
      </c>
      <c r="G104" s="15">
        <f t="shared" si="5"/>
        <v>317</v>
      </c>
      <c r="H104" s="12" t="s">
        <v>32</v>
      </c>
      <c r="I104" s="12" t="s">
        <v>212</v>
      </c>
      <c r="J104" s="12" t="s">
        <v>34</v>
      </c>
      <c r="K104" s="22"/>
    </row>
    <row r="105" spans="1:11" ht="24.95" customHeight="1">
      <c r="A105" s="23" t="s">
        <v>213</v>
      </c>
      <c r="B105" s="11">
        <v>45082</v>
      </c>
      <c r="C105" s="11">
        <v>45082</v>
      </c>
      <c r="D105" s="12">
        <v>94</v>
      </c>
      <c r="E105" s="12">
        <v>1</v>
      </c>
      <c r="F105" s="15">
        <f t="shared" si="4"/>
        <v>318</v>
      </c>
      <c r="G105" s="15">
        <f t="shared" si="5"/>
        <v>318</v>
      </c>
      <c r="H105" s="12" t="s">
        <v>32</v>
      </c>
      <c r="I105" s="12" t="s">
        <v>214</v>
      </c>
      <c r="J105" s="12" t="s">
        <v>34</v>
      </c>
      <c r="K105" s="22"/>
    </row>
    <row r="106" spans="1:11" ht="24.95" customHeight="1">
      <c r="A106" s="23" t="s">
        <v>215</v>
      </c>
      <c r="B106" s="11">
        <v>45083</v>
      </c>
      <c r="C106" s="11">
        <v>45083</v>
      </c>
      <c r="D106" s="12">
        <v>95</v>
      </c>
      <c r="E106" s="12">
        <v>2</v>
      </c>
      <c r="F106" s="15">
        <f t="shared" si="4"/>
        <v>319</v>
      </c>
      <c r="G106" s="15">
        <f t="shared" si="5"/>
        <v>320</v>
      </c>
      <c r="H106" s="12" t="s">
        <v>32</v>
      </c>
      <c r="I106" s="12" t="s">
        <v>216</v>
      </c>
      <c r="J106" s="12" t="s">
        <v>34</v>
      </c>
      <c r="K106" s="22"/>
    </row>
    <row r="107" spans="1:11" ht="24.95" customHeight="1">
      <c r="A107" s="23" t="s">
        <v>217</v>
      </c>
      <c r="B107" s="11">
        <v>45083</v>
      </c>
      <c r="C107" s="11">
        <v>45083</v>
      </c>
      <c r="D107" s="12">
        <v>96</v>
      </c>
      <c r="E107" s="12">
        <v>1</v>
      </c>
      <c r="F107" s="15">
        <f t="shared" si="4"/>
        <v>321</v>
      </c>
      <c r="G107" s="15">
        <f t="shared" si="5"/>
        <v>321</v>
      </c>
      <c r="H107" s="12" t="s">
        <v>32</v>
      </c>
      <c r="I107" s="12" t="s">
        <v>218</v>
      </c>
      <c r="J107" s="12" t="s">
        <v>34</v>
      </c>
      <c r="K107" s="22"/>
    </row>
    <row r="108" spans="1:11" ht="24.95" customHeight="1">
      <c r="A108" s="23" t="s">
        <v>219</v>
      </c>
      <c r="B108" s="11">
        <v>45086</v>
      </c>
      <c r="C108" s="11">
        <v>45086</v>
      </c>
      <c r="D108" s="12">
        <v>97</v>
      </c>
      <c r="E108" s="12">
        <v>12</v>
      </c>
      <c r="F108" s="15">
        <f t="shared" si="4"/>
        <v>322</v>
      </c>
      <c r="G108" s="15">
        <f t="shared" si="5"/>
        <v>333</v>
      </c>
      <c r="H108" s="12" t="s">
        <v>32</v>
      </c>
      <c r="I108" s="12" t="s">
        <v>220</v>
      </c>
      <c r="J108" s="12" t="s">
        <v>34</v>
      </c>
      <c r="K108" s="22"/>
    </row>
    <row r="109" spans="1:11" ht="28.5" customHeight="1">
      <c r="A109" s="23" t="s">
        <v>221</v>
      </c>
      <c r="B109" s="11">
        <v>45099</v>
      </c>
      <c r="C109" s="11">
        <v>45099</v>
      </c>
      <c r="D109" s="12">
        <v>98</v>
      </c>
      <c r="E109" s="12">
        <v>1</v>
      </c>
      <c r="F109" s="15">
        <f t="shared" si="4"/>
        <v>334</v>
      </c>
      <c r="G109" s="15">
        <f t="shared" si="5"/>
        <v>334</v>
      </c>
      <c r="H109" s="12" t="s">
        <v>32</v>
      </c>
      <c r="I109" s="12" t="s">
        <v>222</v>
      </c>
      <c r="J109" s="12" t="s">
        <v>34</v>
      </c>
      <c r="K109" s="22"/>
    </row>
    <row r="110" spans="1:11" ht="33.75" customHeight="1">
      <c r="A110" s="23" t="s">
        <v>223</v>
      </c>
      <c r="B110" s="11">
        <v>45170</v>
      </c>
      <c r="C110" s="11">
        <v>45170</v>
      </c>
      <c r="D110" s="12">
        <v>99</v>
      </c>
      <c r="E110" s="12">
        <v>1</v>
      </c>
      <c r="F110" s="15">
        <f t="shared" si="4"/>
        <v>335</v>
      </c>
      <c r="G110" s="15">
        <f t="shared" si="5"/>
        <v>335</v>
      </c>
      <c r="H110" s="12" t="s">
        <v>32</v>
      </c>
      <c r="I110" s="12" t="s">
        <v>224</v>
      </c>
      <c r="J110" s="12" t="s">
        <v>34</v>
      </c>
      <c r="K110" s="22"/>
    </row>
    <row r="111" spans="1:11" ht="24.95" customHeight="1">
      <c r="A111" s="23" t="s">
        <v>225</v>
      </c>
      <c r="B111" s="11">
        <v>45170</v>
      </c>
      <c r="C111" s="11">
        <v>45170</v>
      </c>
      <c r="D111" s="12">
        <v>100</v>
      </c>
      <c r="E111" s="12">
        <v>2</v>
      </c>
      <c r="F111" s="15">
        <f t="shared" si="4"/>
        <v>336</v>
      </c>
      <c r="G111" s="15">
        <f t="shared" si="5"/>
        <v>337</v>
      </c>
      <c r="H111" s="12" t="s">
        <v>32</v>
      </c>
      <c r="I111" s="12" t="s">
        <v>226</v>
      </c>
      <c r="J111" s="12" t="s">
        <v>34</v>
      </c>
      <c r="K111" s="22"/>
    </row>
    <row r="112" spans="1:11" ht="24.95" customHeight="1">
      <c r="A112" s="23" t="s">
        <v>227</v>
      </c>
      <c r="B112" s="11">
        <v>45176</v>
      </c>
      <c r="C112" s="11">
        <v>45176</v>
      </c>
      <c r="D112" s="12">
        <v>101</v>
      </c>
      <c r="E112" s="12">
        <v>2</v>
      </c>
      <c r="F112" s="15">
        <f t="shared" si="4"/>
        <v>338</v>
      </c>
      <c r="G112" s="15">
        <f t="shared" si="5"/>
        <v>339</v>
      </c>
      <c r="H112" s="12" t="s">
        <v>32</v>
      </c>
      <c r="I112" s="12" t="s">
        <v>228</v>
      </c>
      <c r="J112" s="12" t="s">
        <v>34</v>
      </c>
      <c r="K112" s="22"/>
    </row>
    <row r="113" spans="1:11" ht="24.95" customHeight="1">
      <c r="A113" s="23" t="s">
        <v>229</v>
      </c>
      <c r="B113" s="11">
        <v>45182</v>
      </c>
      <c r="C113" s="11">
        <v>45182</v>
      </c>
      <c r="D113" s="12">
        <v>102</v>
      </c>
      <c r="E113" s="12">
        <v>2</v>
      </c>
      <c r="F113" s="15">
        <f t="shared" si="4"/>
        <v>340</v>
      </c>
      <c r="G113" s="15">
        <f t="shared" si="5"/>
        <v>341</v>
      </c>
      <c r="H113" s="12" t="s">
        <v>32</v>
      </c>
      <c r="I113" s="12" t="s">
        <v>230</v>
      </c>
      <c r="J113" s="12" t="s">
        <v>34</v>
      </c>
      <c r="K113" s="22"/>
    </row>
    <row r="114" spans="1:11" ht="24.95" customHeight="1">
      <c r="A114" s="23" t="s">
        <v>231</v>
      </c>
      <c r="B114" s="11">
        <v>45182</v>
      </c>
      <c r="C114" s="11">
        <v>45182</v>
      </c>
      <c r="D114" s="12">
        <v>103</v>
      </c>
      <c r="E114" s="12">
        <v>1</v>
      </c>
      <c r="F114" s="15">
        <f t="shared" si="4"/>
        <v>342</v>
      </c>
      <c r="G114" s="15">
        <f t="shared" si="5"/>
        <v>342</v>
      </c>
      <c r="H114" s="12" t="s">
        <v>32</v>
      </c>
      <c r="I114" s="12" t="s">
        <v>232</v>
      </c>
      <c r="J114" s="12" t="s">
        <v>34</v>
      </c>
      <c r="K114" s="22"/>
    </row>
    <row r="115" spans="1:11" ht="24.95" customHeight="1">
      <c r="A115" s="23" t="s">
        <v>233</v>
      </c>
      <c r="B115" s="11">
        <v>45197</v>
      </c>
      <c r="C115" s="11">
        <v>45197</v>
      </c>
      <c r="D115" s="12">
        <v>104</v>
      </c>
      <c r="E115" s="12">
        <v>1</v>
      </c>
      <c r="F115" s="15">
        <f t="shared" si="4"/>
        <v>343</v>
      </c>
      <c r="G115" s="15">
        <f t="shared" si="5"/>
        <v>343</v>
      </c>
      <c r="H115" s="12" t="s">
        <v>32</v>
      </c>
      <c r="I115" s="12" t="s">
        <v>234</v>
      </c>
      <c r="J115" s="12" t="s">
        <v>34</v>
      </c>
      <c r="K115" s="22"/>
    </row>
    <row r="116" spans="1:11" ht="24.95" customHeight="1">
      <c r="A116" s="23" t="s">
        <v>235</v>
      </c>
      <c r="B116" s="11">
        <v>45197</v>
      </c>
      <c r="C116" s="11">
        <v>45197</v>
      </c>
      <c r="D116" s="12">
        <v>105</v>
      </c>
      <c r="E116" s="12">
        <v>1</v>
      </c>
      <c r="F116" s="15">
        <f t="shared" si="4"/>
        <v>344</v>
      </c>
      <c r="G116" s="15">
        <f t="shared" si="5"/>
        <v>344</v>
      </c>
      <c r="H116" s="12" t="s">
        <v>32</v>
      </c>
      <c r="I116" s="12" t="s">
        <v>52</v>
      </c>
      <c r="J116" s="12" t="s">
        <v>34</v>
      </c>
      <c r="K116" s="22"/>
    </row>
    <row r="117" spans="1:11" ht="24.95" customHeight="1">
      <c r="A117" s="23" t="s">
        <v>236</v>
      </c>
      <c r="B117" s="11">
        <v>45238</v>
      </c>
      <c r="C117" s="11">
        <v>45238</v>
      </c>
      <c r="D117" s="12">
        <v>106</v>
      </c>
      <c r="E117" s="12">
        <v>1</v>
      </c>
      <c r="F117" s="15">
        <f t="shared" si="4"/>
        <v>345</v>
      </c>
      <c r="G117" s="15">
        <f t="shared" si="5"/>
        <v>345</v>
      </c>
      <c r="H117" s="12" t="s">
        <v>32</v>
      </c>
      <c r="I117" s="12" t="s">
        <v>237</v>
      </c>
      <c r="J117" s="12" t="s">
        <v>34</v>
      </c>
      <c r="K117" s="22"/>
    </row>
    <row r="118" spans="1:11" ht="24.95" customHeight="1">
      <c r="A118" s="23" t="s">
        <v>238</v>
      </c>
      <c r="B118" s="11">
        <v>45238</v>
      </c>
      <c r="C118" s="11">
        <v>45238</v>
      </c>
      <c r="D118" s="13">
        <v>107</v>
      </c>
      <c r="E118" s="13">
        <v>2</v>
      </c>
      <c r="F118" s="15">
        <f t="shared" si="4"/>
        <v>346</v>
      </c>
      <c r="G118" s="15">
        <f t="shared" si="5"/>
        <v>347</v>
      </c>
      <c r="H118" s="12" t="s">
        <v>32</v>
      </c>
      <c r="I118" s="12" t="s">
        <v>239</v>
      </c>
      <c r="J118" s="12" t="s">
        <v>34</v>
      </c>
      <c r="K118" s="13"/>
    </row>
    <row r="119" spans="1:11" ht="33.75" customHeight="1">
      <c r="A119" s="23" t="s">
        <v>240</v>
      </c>
      <c r="B119" s="11">
        <v>45239</v>
      </c>
      <c r="C119" s="11">
        <v>45240</v>
      </c>
      <c r="D119" s="12">
        <v>108</v>
      </c>
      <c r="E119" s="12">
        <v>4</v>
      </c>
      <c r="F119" s="15">
        <f t="shared" si="4"/>
        <v>348</v>
      </c>
      <c r="G119" s="15">
        <f t="shared" si="5"/>
        <v>351</v>
      </c>
      <c r="H119" s="12" t="s">
        <v>32</v>
      </c>
      <c r="I119" s="12" t="s">
        <v>214</v>
      </c>
      <c r="J119" s="12" t="s">
        <v>34</v>
      </c>
      <c r="K119" s="22"/>
    </row>
    <row r="120" spans="1:11" ht="23.25" customHeight="1">
      <c r="A120" s="23" t="s">
        <v>241</v>
      </c>
      <c r="B120" s="11">
        <v>45244</v>
      </c>
      <c r="C120" s="11">
        <v>45244</v>
      </c>
      <c r="D120" s="12">
        <v>109</v>
      </c>
      <c r="E120" s="12">
        <v>2</v>
      </c>
      <c r="F120" s="15">
        <f t="shared" si="4"/>
        <v>352</v>
      </c>
      <c r="G120" s="15">
        <f t="shared" si="5"/>
        <v>353</v>
      </c>
      <c r="H120" s="12" t="s">
        <v>32</v>
      </c>
      <c r="I120" s="12" t="s">
        <v>242</v>
      </c>
      <c r="J120" s="12" t="s">
        <v>34</v>
      </c>
      <c r="K120" s="22"/>
    </row>
    <row r="121" spans="1:11" ht="24.95" customHeight="1">
      <c r="A121" s="23" t="s">
        <v>243</v>
      </c>
      <c r="B121" s="11">
        <v>45244</v>
      </c>
      <c r="C121" s="11">
        <v>45244</v>
      </c>
      <c r="D121" s="12">
        <v>110</v>
      </c>
      <c r="E121" s="12">
        <v>1</v>
      </c>
      <c r="F121" s="15">
        <f t="shared" si="4"/>
        <v>354</v>
      </c>
      <c r="G121" s="15">
        <f t="shared" si="5"/>
        <v>354</v>
      </c>
      <c r="H121" s="12" t="s">
        <v>32</v>
      </c>
      <c r="I121" s="12" t="s">
        <v>244</v>
      </c>
      <c r="J121" s="12" t="s">
        <v>34</v>
      </c>
      <c r="K121" s="22"/>
    </row>
    <row r="122" spans="1:11" ht="24.95" customHeight="1">
      <c r="A122" s="23" t="s">
        <v>245</v>
      </c>
      <c r="B122" s="11">
        <v>45323</v>
      </c>
      <c r="C122" s="11">
        <v>45323</v>
      </c>
      <c r="D122" s="12">
        <v>111</v>
      </c>
      <c r="E122" s="12">
        <v>3</v>
      </c>
      <c r="F122" s="15">
        <f t="shared" si="4"/>
        <v>355</v>
      </c>
      <c r="G122" s="15">
        <f t="shared" si="5"/>
        <v>357</v>
      </c>
      <c r="H122" s="12" t="s">
        <v>32</v>
      </c>
      <c r="I122" s="12" t="s">
        <v>246</v>
      </c>
      <c r="J122" s="12" t="s">
        <v>34</v>
      </c>
      <c r="K122" s="22"/>
    </row>
    <row r="123" spans="1:11" ht="24.95" customHeight="1">
      <c r="A123" s="23" t="s">
        <v>247</v>
      </c>
      <c r="B123" s="11">
        <v>45323</v>
      </c>
      <c r="C123" s="11">
        <v>45323</v>
      </c>
      <c r="D123" s="12">
        <v>112</v>
      </c>
      <c r="E123" s="12">
        <v>1</v>
      </c>
      <c r="F123" s="15">
        <f t="shared" si="4"/>
        <v>358</v>
      </c>
      <c r="G123" s="15">
        <f t="shared" si="5"/>
        <v>358</v>
      </c>
      <c r="H123" s="12" t="s">
        <v>32</v>
      </c>
      <c r="I123" s="12" t="s">
        <v>248</v>
      </c>
      <c r="J123" s="12" t="s">
        <v>34</v>
      </c>
      <c r="K123" s="22"/>
    </row>
    <row r="124" spans="1:11" ht="24.95" customHeight="1">
      <c r="A124" s="23" t="s">
        <v>249</v>
      </c>
      <c r="B124" s="11">
        <v>45345</v>
      </c>
      <c r="C124" s="11">
        <v>45345</v>
      </c>
      <c r="D124" s="12">
        <v>113</v>
      </c>
      <c r="E124" s="12">
        <v>3</v>
      </c>
      <c r="F124" s="15">
        <f t="shared" si="4"/>
        <v>359</v>
      </c>
      <c r="G124" s="15">
        <f t="shared" si="5"/>
        <v>361</v>
      </c>
      <c r="H124" s="12" t="s">
        <v>32</v>
      </c>
      <c r="I124" s="12" t="s">
        <v>250</v>
      </c>
      <c r="J124" s="12" t="s">
        <v>34</v>
      </c>
      <c r="K124" s="22"/>
    </row>
    <row r="125" spans="1:11" ht="36" customHeight="1">
      <c r="A125" s="23" t="s">
        <v>251</v>
      </c>
      <c r="B125" s="11">
        <v>45366</v>
      </c>
      <c r="C125" s="11">
        <v>45366</v>
      </c>
      <c r="D125" s="12">
        <v>114</v>
      </c>
      <c r="E125" s="12">
        <v>1</v>
      </c>
      <c r="F125" s="15">
        <f t="shared" si="4"/>
        <v>362</v>
      </c>
      <c r="G125" s="15">
        <f t="shared" si="5"/>
        <v>362</v>
      </c>
      <c r="H125" s="12" t="s">
        <v>32</v>
      </c>
      <c r="I125" s="12" t="s">
        <v>252</v>
      </c>
      <c r="J125" s="12" t="s">
        <v>34</v>
      </c>
      <c r="K125" s="22"/>
    </row>
    <row r="126" spans="1:11" ht="24.95" customHeight="1">
      <c r="A126" s="23" t="s">
        <v>253</v>
      </c>
      <c r="B126" s="11">
        <v>45366</v>
      </c>
      <c r="C126" s="11">
        <v>45366</v>
      </c>
      <c r="D126" s="12">
        <v>115</v>
      </c>
      <c r="E126" s="12">
        <v>2</v>
      </c>
      <c r="F126" s="15">
        <f t="shared" si="4"/>
        <v>363</v>
      </c>
      <c r="G126" s="15">
        <f t="shared" si="5"/>
        <v>364</v>
      </c>
      <c r="H126" s="12" t="s">
        <v>32</v>
      </c>
      <c r="I126" s="12" t="s">
        <v>254</v>
      </c>
      <c r="J126" s="12" t="s">
        <v>34</v>
      </c>
      <c r="K126" s="22"/>
    </row>
    <row r="127" spans="1:11" ht="24.95" customHeight="1">
      <c r="A127" s="23"/>
      <c r="B127" s="11"/>
      <c r="C127" s="11"/>
      <c r="D127" s="12"/>
      <c r="E127" s="12"/>
      <c r="F127" s="15" t="str">
        <f t="shared" si="4"/>
        <v>0</v>
      </c>
      <c r="G127" s="15">
        <f t="shared" si="5"/>
        <v>-1</v>
      </c>
      <c r="H127" s="12"/>
      <c r="I127" s="12"/>
      <c r="J127" s="12"/>
      <c r="K127" s="22"/>
    </row>
    <row r="128" spans="1:11" ht="24.95" customHeight="1">
      <c r="A128" s="23"/>
      <c r="B128" s="11"/>
      <c r="C128" s="11"/>
      <c r="D128" s="12"/>
      <c r="E128" s="12"/>
      <c r="F128" s="15" t="str">
        <f t="shared" si="4"/>
        <v>0</v>
      </c>
      <c r="G128" s="15">
        <f t="shared" si="5"/>
        <v>-1</v>
      </c>
      <c r="H128" s="12"/>
      <c r="I128" s="12"/>
      <c r="J128" s="12"/>
      <c r="K128" s="22"/>
    </row>
    <row r="129" spans="1:11" ht="24.95" customHeight="1">
      <c r="A129" s="23"/>
      <c r="B129" s="11"/>
      <c r="C129" s="11"/>
      <c r="D129" s="12"/>
      <c r="E129" s="12"/>
      <c r="F129" s="15" t="str">
        <f t="shared" si="4"/>
        <v>0</v>
      </c>
      <c r="G129" s="15">
        <f t="shared" si="5"/>
        <v>-1</v>
      </c>
      <c r="H129" s="12"/>
      <c r="I129" s="12"/>
      <c r="J129" s="12"/>
      <c r="K129" s="22"/>
    </row>
    <row r="130" spans="1:11" ht="24.95" customHeight="1">
      <c r="A130" s="23"/>
      <c r="B130" s="11"/>
      <c r="C130" s="11"/>
      <c r="D130" s="12"/>
      <c r="E130" s="12"/>
      <c r="F130" s="15" t="str">
        <f t="shared" si="4"/>
        <v>0</v>
      </c>
      <c r="G130" s="15">
        <f t="shared" si="5"/>
        <v>-1</v>
      </c>
      <c r="H130" s="12"/>
      <c r="I130" s="12"/>
      <c r="J130" s="12"/>
      <c r="K130" s="22"/>
    </row>
    <row r="131" spans="1:11" ht="24.95" customHeight="1">
      <c r="A131" s="23"/>
      <c r="B131" s="11"/>
      <c r="C131" s="11"/>
      <c r="D131" s="12"/>
      <c r="E131" s="12"/>
      <c r="F131" s="15" t="str">
        <f t="shared" si="4"/>
        <v>0</v>
      </c>
      <c r="G131" s="15">
        <f t="shared" si="5"/>
        <v>-1</v>
      </c>
      <c r="H131" s="12"/>
      <c r="I131" s="12"/>
      <c r="J131" s="12"/>
      <c r="K131" s="22"/>
    </row>
    <row r="132" spans="1:11" ht="24.95" customHeight="1">
      <c r="A132" s="23"/>
      <c r="B132" s="11"/>
      <c r="C132" s="11"/>
      <c r="D132" s="12"/>
      <c r="E132" s="12"/>
      <c r="F132" s="15" t="str">
        <f t="shared" si="4"/>
        <v>0</v>
      </c>
      <c r="G132" s="15">
        <f t="shared" si="5"/>
        <v>-1</v>
      </c>
      <c r="H132" s="12"/>
      <c r="I132" s="12"/>
      <c r="J132" s="12"/>
      <c r="K132" s="22"/>
    </row>
    <row r="133" spans="1:11" ht="24.95" customHeight="1">
      <c r="A133" s="23"/>
      <c r="B133" s="11"/>
      <c r="C133" s="11"/>
      <c r="D133" s="12"/>
      <c r="E133" s="12"/>
      <c r="F133" s="15" t="str">
        <f t="shared" si="4"/>
        <v>0</v>
      </c>
      <c r="G133" s="15">
        <f t="shared" si="5"/>
        <v>-1</v>
      </c>
      <c r="H133" s="12"/>
      <c r="I133" s="12"/>
      <c r="J133" s="12"/>
      <c r="K133" s="22"/>
    </row>
    <row r="134" spans="1:11" ht="24.95" customHeight="1">
      <c r="A134" s="23"/>
      <c r="B134" s="11"/>
      <c r="C134" s="11"/>
      <c r="D134" s="12"/>
      <c r="E134" s="12"/>
      <c r="F134" s="15" t="str">
        <f t="shared" si="4"/>
        <v>0</v>
      </c>
      <c r="G134" s="15">
        <f t="shared" si="5"/>
        <v>-1</v>
      </c>
      <c r="H134" s="12"/>
      <c r="I134" s="12"/>
      <c r="J134" s="12"/>
      <c r="K134" s="22"/>
    </row>
    <row r="135" spans="1:11" ht="24.95" customHeight="1">
      <c r="A135" s="23"/>
      <c r="B135" s="11"/>
      <c r="C135" s="11"/>
      <c r="D135" s="12"/>
      <c r="E135" s="12"/>
      <c r="F135" s="15" t="str">
        <f t="shared" si="4"/>
        <v>0</v>
      </c>
      <c r="G135" s="15">
        <f t="shared" si="5"/>
        <v>-1</v>
      </c>
      <c r="H135" s="12"/>
      <c r="I135" s="12"/>
      <c r="J135" s="12"/>
      <c r="K135" s="22"/>
    </row>
    <row r="136" spans="1:11" ht="24.95" customHeight="1">
      <c r="A136" s="23"/>
      <c r="B136" s="11"/>
      <c r="C136" s="11"/>
      <c r="D136" s="12"/>
      <c r="E136" s="12"/>
      <c r="F136" s="15" t="str">
        <f t="shared" si="4"/>
        <v>0</v>
      </c>
      <c r="G136" s="15">
        <f t="shared" si="5"/>
        <v>-1</v>
      </c>
      <c r="H136" s="12"/>
      <c r="I136" s="12"/>
      <c r="J136" s="12"/>
      <c r="K136" s="22"/>
    </row>
    <row r="137" spans="1:11" ht="24.95" customHeight="1">
      <c r="A137" s="23"/>
      <c r="B137" s="11"/>
      <c r="C137" s="11"/>
      <c r="D137" s="12"/>
      <c r="E137" s="12"/>
      <c r="F137" s="15" t="str">
        <f t="shared" si="4"/>
        <v>0</v>
      </c>
      <c r="G137" s="15">
        <f t="shared" si="5"/>
        <v>-1</v>
      </c>
      <c r="H137" s="12"/>
      <c r="I137" s="12"/>
      <c r="J137" s="12"/>
      <c r="K137" s="22"/>
    </row>
    <row r="138" spans="1:11" ht="24.95" customHeight="1">
      <c r="A138" s="23"/>
      <c r="B138" s="11"/>
      <c r="C138" s="11"/>
      <c r="D138" s="12"/>
      <c r="E138" s="12"/>
      <c r="F138" s="15" t="str">
        <f t="shared" si="4"/>
        <v>0</v>
      </c>
      <c r="G138" s="15">
        <f t="shared" si="5"/>
        <v>-1</v>
      </c>
      <c r="H138" s="12"/>
      <c r="I138" s="12"/>
      <c r="J138" s="12"/>
      <c r="K138" s="22"/>
    </row>
    <row r="139" spans="1:11" ht="24.95" customHeight="1">
      <c r="A139" s="23"/>
      <c r="B139" s="11"/>
      <c r="C139" s="11"/>
      <c r="D139" s="12"/>
      <c r="E139" s="12"/>
      <c r="F139" s="15" t="str">
        <f t="shared" si="4"/>
        <v>0</v>
      </c>
      <c r="G139" s="15">
        <f t="shared" si="5"/>
        <v>-1</v>
      </c>
      <c r="H139" s="12"/>
      <c r="I139" s="12"/>
      <c r="J139" s="12"/>
      <c r="K139" s="22"/>
    </row>
    <row r="140" spans="1:11" ht="24.95" customHeight="1">
      <c r="A140" s="23"/>
      <c r="B140" s="11"/>
      <c r="C140" s="11"/>
      <c r="D140" s="12"/>
      <c r="E140" s="12"/>
      <c r="F140" s="15" t="str">
        <f t="shared" ref="F140:F187" si="6">+IF(E140=0,"0",(1+G139))</f>
        <v>0</v>
      </c>
      <c r="G140" s="15">
        <f t="shared" ref="G140:G187" si="7">+F140+(E140-1)</f>
        <v>-1</v>
      </c>
      <c r="H140" s="12"/>
      <c r="I140" s="12"/>
      <c r="J140" s="12"/>
      <c r="K140" s="22"/>
    </row>
    <row r="141" spans="1:11" ht="24.95" customHeight="1">
      <c r="A141" s="23"/>
      <c r="B141" s="11"/>
      <c r="C141" s="11"/>
      <c r="D141" s="12"/>
      <c r="E141" s="12"/>
      <c r="F141" s="15" t="str">
        <f t="shared" si="6"/>
        <v>0</v>
      </c>
      <c r="G141" s="15">
        <f t="shared" si="7"/>
        <v>-1</v>
      </c>
      <c r="H141" s="12"/>
      <c r="I141" s="12"/>
      <c r="J141" s="12"/>
      <c r="K141" s="22"/>
    </row>
    <row r="142" spans="1:11" ht="24.95" customHeight="1">
      <c r="A142" s="23"/>
      <c r="B142" s="11"/>
      <c r="C142" s="11"/>
      <c r="D142" s="12"/>
      <c r="E142" s="12"/>
      <c r="F142" s="15" t="str">
        <f t="shared" si="6"/>
        <v>0</v>
      </c>
      <c r="G142" s="15">
        <f t="shared" si="7"/>
        <v>-1</v>
      </c>
      <c r="H142" s="12"/>
      <c r="I142" s="12"/>
      <c r="J142" s="12"/>
      <c r="K142" s="22"/>
    </row>
    <row r="143" spans="1:11" ht="24.95" customHeight="1">
      <c r="A143" s="23"/>
      <c r="B143" s="11"/>
      <c r="C143" s="11"/>
      <c r="D143" s="12"/>
      <c r="E143" s="12"/>
      <c r="F143" s="15" t="str">
        <f t="shared" si="6"/>
        <v>0</v>
      </c>
      <c r="G143" s="15">
        <f t="shared" si="7"/>
        <v>-1</v>
      </c>
      <c r="H143" s="12"/>
      <c r="I143" s="12"/>
      <c r="J143" s="12"/>
      <c r="K143" s="22"/>
    </row>
    <row r="144" spans="1:11" ht="24.95" customHeight="1">
      <c r="A144" s="23"/>
      <c r="B144" s="11"/>
      <c r="C144" s="11"/>
      <c r="D144" s="12"/>
      <c r="E144" s="12"/>
      <c r="F144" s="15" t="str">
        <f t="shared" si="6"/>
        <v>0</v>
      </c>
      <c r="G144" s="15">
        <f t="shared" si="7"/>
        <v>-1</v>
      </c>
      <c r="H144" s="12"/>
      <c r="I144" s="12"/>
      <c r="J144" s="12"/>
      <c r="K144" s="22"/>
    </row>
    <row r="145" spans="1:11" ht="24.95" customHeight="1">
      <c r="A145" s="23"/>
      <c r="B145" s="11"/>
      <c r="C145" s="11"/>
      <c r="D145" s="12"/>
      <c r="E145" s="12"/>
      <c r="F145" s="15" t="str">
        <f t="shared" si="6"/>
        <v>0</v>
      </c>
      <c r="G145" s="15">
        <f t="shared" si="7"/>
        <v>-1</v>
      </c>
      <c r="H145" s="12"/>
      <c r="I145" s="12"/>
      <c r="J145" s="12"/>
      <c r="K145" s="22"/>
    </row>
    <row r="146" spans="1:11" ht="24.95" customHeight="1">
      <c r="A146" s="23"/>
      <c r="B146" s="11"/>
      <c r="C146" s="11"/>
      <c r="D146" s="12"/>
      <c r="E146" s="12"/>
      <c r="F146" s="15" t="str">
        <f t="shared" si="6"/>
        <v>0</v>
      </c>
      <c r="G146" s="15">
        <f t="shared" si="7"/>
        <v>-1</v>
      </c>
      <c r="H146" s="12"/>
      <c r="I146" s="12"/>
      <c r="J146" s="12"/>
      <c r="K146" s="22"/>
    </row>
    <row r="147" spans="1:11" ht="24.95" customHeight="1">
      <c r="A147" s="23"/>
      <c r="B147" s="11"/>
      <c r="C147" s="11"/>
      <c r="D147" s="12"/>
      <c r="E147" s="12"/>
      <c r="F147" s="15" t="str">
        <f t="shared" si="6"/>
        <v>0</v>
      </c>
      <c r="G147" s="15">
        <f t="shared" si="7"/>
        <v>-1</v>
      </c>
      <c r="H147" s="12"/>
      <c r="I147" s="12"/>
      <c r="J147" s="12"/>
      <c r="K147" s="22"/>
    </row>
    <row r="148" spans="1:11" ht="24.95" customHeight="1">
      <c r="A148" s="23"/>
      <c r="B148" s="11"/>
      <c r="C148" s="11"/>
      <c r="D148" s="12"/>
      <c r="E148" s="12"/>
      <c r="F148" s="15" t="str">
        <f t="shared" si="6"/>
        <v>0</v>
      </c>
      <c r="G148" s="15">
        <f t="shared" si="7"/>
        <v>-1</v>
      </c>
      <c r="H148" s="12"/>
      <c r="I148" s="12"/>
      <c r="J148" s="12"/>
      <c r="K148" s="22"/>
    </row>
    <row r="149" spans="1:11" ht="24.95" customHeight="1">
      <c r="A149" s="23"/>
      <c r="B149" s="11"/>
      <c r="C149" s="11"/>
      <c r="D149" s="12"/>
      <c r="E149" s="12"/>
      <c r="F149" s="15" t="str">
        <f t="shared" si="6"/>
        <v>0</v>
      </c>
      <c r="G149" s="15">
        <f t="shared" si="7"/>
        <v>-1</v>
      </c>
      <c r="H149" s="12"/>
      <c r="I149" s="12"/>
      <c r="J149" s="12"/>
      <c r="K149" s="22"/>
    </row>
    <row r="150" spans="1:11" ht="24.95" customHeight="1">
      <c r="A150" s="23"/>
      <c r="B150" s="11"/>
      <c r="C150" s="11"/>
      <c r="D150" s="12"/>
      <c r="E150" s="12"/>
      <c r="F150" s="15" t="str">
        <f t="shared" si="6"/>
        <v>0</v>
      </c>
      <c r="G150" s="15">
        <f t="shared" si="7"/>
        <v>-1</v>
      </c>
      <c r="H150" s="12"/>
      <c r="I150" s="12"/>
      <c r="J150" s="12"/>
      <c r="K150" s="22"/>
    </row>
    <row r="151" spans="1:11" ht="24.95" customHeight="1">
      <c r="A151" s="23"/>
      <c r="B151" s="11"/>
      <c r="C151" s="11"/>
      <c r="D151" s="12"/>
      <c r="E151" s="12"/>
      <c r="F151" s="15" t="str">
        <f t="shared" si="6"/>
        <v>0</v>
      </c>
      <c r="G151" s="15">
        <f t="shared" si="7"/>
        <v>-1</v>
      </c>
      <c r="H151" s="12"/>
      <c r="I151" s="12"/>
      <c r="J151" s="12"/>
      <c r="K151" s="22"/>
    </row>
    <row r="152" spans="1:11" ht="24.95" customHeight="1">
      <c r="A152" s="23"/>
      <c r="B152" s="11"/>
      <c r="C152" s="11"/>
      <c r="D152" s="12"/>
      <c r="E152" s="12"/>
      <c r="F152" s="15" t="str">
        <f t="shared" si="6"/>
        <v>0</v>
      </c>
      <c r="G152" s="15">
        <f t="shared" si="7"/>
        <v>-1</v>
      </c>
      <c r="H152" s="12"/>
      <c r="I152" s="12"/>
      <c r="J152" s="12"/>
      <c r="K152" s="22"/>
    </row>
    <row r="153" spans="1:11" ht="24.95" customHeight="1">
      <c r="A153" s="23"/>
      <c r="B153" s="11"/>
      <c r="C153" s="11"/>
      <c r="D153" s="12"/>
      <c r="E153" s="12"/>
      <c r="F153" s="15" t="str">
        <f t="shared" si="6"/>
        <v>0</v>
      </c>
      <c r="G153" s="15">
        <f t="shared" si="7"/>
        <v>-1</v>
      </c>
      <c r="H153" s="12"/>
      <c r="I153" s="12"/>
      <c r="J153" s="12"/>
      <c r="K153" s="22"/>
    </row>
    <row r="154" spans="1:11" ht="24.95" customHeight="1">
      <c r="A154" s="23"/>
      <c r="B154" s="11"/>
      <c r="C154" s="11"/>
      <c r="D154" s="12"/>
      <c r="E154" s="12"/>
      <c r="F154" s="15" t="str">
        <f t="shared" si="6"/>
        <v>0</v>
      </c>
      <c r="G154" s="15">
        <f t="shared" si="7"/>
        <v>-1</v>
      </c>
      <c r="H154" s="12"/>
      <c r="I154" s="12"/>
      <c r="J154" s="12"/>
      <c r="K154" s="22"/>
    </row>
    <row r="155" spans="1:11" ht="24.95" customHeight="1">
      <c r="A155" s="23"/>
      <c r="B155" s="11"/>
      <c r="C155" s="11"/>
      <c r="D155" s="12"/>
      <c r="E155" s="12"/>
      <c r="F155" s="15" t="str">
        <f t="shared" si="6"/>
        <v>0</v>
      </c>
      <c r="G155" s="15">
        <f t="shared" si="7"/>
        <v>-1</v>
      </c>
      <c r="H155" s="12"/>
      <c r="I155" s="12"/>
      <c r="J155" s="12"/>
      <c r="K155" s="22"/>
    </row>
    <row r="156" spans="1:11" ht="24.95" customHeight="1">
      <c r="A156" s="23"/>
      <c r="B156" s="11"/>
      <c r="C156" s="11"/>
      <c r="D156" s="12"/>
      <c r="E156" s="12"/>
      <c r="F156" s="15" t="str">
        <f t="shared" si="6"/>
        <v>0</v>
      </c>
      <c r="G156" s="15">
        <f t="shared" si="7"/>
        <v>-1</v>
      </c>
      <c r="H156" s="12"/>
      <c r="I156" s="12"/>
      <c r="J156" s="12"/>
      <c r="K156" s="22"/>
    </row>
    <row r="157" spans="1:11" ht="24.95" customHeight="1">
      <c r="A157" s="23"/>
      <c r="B157" s="11"/>
      <c r="C157" s="11"/>
      <c r="D157" s="12"/>
      <c r="E157" s="12"/>
      <c r="F157" s="15" t="str">
        <f t="shared" si="6"/>
        <v>0</v>
      </c>
      <c r="G157" s="15">
        <f t="shared" si="7"/>
        <v>-1</v>
      </c>
      <c r="H157" s="12"/>
      <c r="I157" s="12"/>
      <c r="J157" s="12"/>
      <c r="K157" s="22"/>
    </row>
    <row r="158" spans="1:11" ht="24.95" customHeight="1">
      <c r="A158" s="23"/>
      <c r="B158" s="11"/>
      <c r="C158" s="11"/>
      <c r="D158" s="12"/>
      <c r="E158" s="12"/>
      <c r="F158" s="15" t="str">
        <f t="shared" si="6"/>
        <v>0</v>
      </c>
      <c r="G158" s="15">
        <f t="shared" si="7"/>
        <v>-1</v>
      </c>
      <c r="H158" s="12"/>
      <c r="I158" s="12"/>
      <c r="J158" s="12"/>
      <c r="K158" s="22"/>
    </row>
    <row r="159" spans="1:11" ht="24.95" customHeight="1">
      <c r="A159" s="23"/>
      <c r="B159" s="11"/>
      <c r="C159" s="11"/>
      <c r="D159" s="12"/>
      <c r="E159" s="12"/>
      <c r="F159" s="15" t="str">
        <f t="shared" si="6"/>
        <v>0</v>
      </c>
      <c r="G159" s="15">
        <f t="shared" si="7"/>
        <v>-1</v>
      </c>
      <c r="H159" s="12"/>
      <c r="I159" s="12"/>
      <c r="J159" s="12"/>
      <c r="K159" s="22"/>
    </row>
    <row r="160" spans="1:11" ht="24.95" customHeight="1">
      <c r="A160" s="23"/>
      <c r="B160" s="11"/>
      <c r="C160" s="11"/>
      <c r="D160" s="12"/>
      <c r="E160" s="12"/>
      <c r="F160" s="15" t="str">
        <f t="shared" si="6"/>
        <v>0</v>
      </c>
      <c r="G160" s="15">
        <f t="shared" si="7"/>
        <v>-1</v>
      </c>
      <c r="H160" s="12"/>
      <c r="I160" s="12"/>
      <c r="J160" s="12"/>
      <c r="K160" s="22"/>
    </row>
    <row r="161" spans="1:11" ht="24.95" customHeight="1">
      <c r="A161" s="23"/>
      <c r="B161" s="11"/>
      <c r="C161" s="11"/>
      <c r="D161" s="12"/>
      <c r="E161" s="12"/>
      <c r="F161" s="15" t="str">
        <f t="shared" si="6"/>
        <v>0</v>
      </c>
      <c r="G161" s="15">
        <f t="shared" si="7"/>
        <v>-1</v>
      </c>
      <c r="H161" s="12"/>
      <c r="I161" s="12"/>
      <c r="J161" s="12"/>
      <c r="K161" s="22"/>
    </row>
    <row r="162" spans="1:11" ht="24.95" customHeight="1">
      <c r="A162" s="23"/>
      <c r="B162" s="11"/>
      <c r="C162" s="11"/>
      <c r="D162" s="12"/>
      <c r="E162" s="12"/>
      <c r="F162" s="15" t="str">
        <f t="shared" si="6"/>
        <v>0</v>
      </c>
      <c r="G162" s="15">
        <f t="shared" si="7"/>
        <v>-1</v>
      </c>
      <c r="H162" s="12"/>
      <c r="I162" s="12"/>
      <c r="J162" s="12"/>
      <c r="K162" s="22"/>
    </row>
    <row r="163" spans="1:11" ht="24.95" customHeight="1">
      <c r="A163" s="23"/>
      <c r="B163" s="11"/>
      <c r="C163" s="11"/>
      <c r="D163" s="12"/>
      <c r="E163" s="12"/>
      <c r="F163" s="15" t="str">
        <f t="shared" si="6"/>
        <v>0</v>
      </c>
      <c r="G163" s="15">
        <f t="shared" si="7"/>
        <v>-1</v>
      </c>
      <c r="H163" s="12"/>
      <c r="I163" s="12"/>
      <c r="J163" s="12"/>
      <c r="K163" s="22"/>
    </row>
    <row r="164" spans="1:11" ht="24.95" customHeight="1">
      <c r="A164" s="23"/>
      <c r="B164" s="11"/>
      <c r="C164" s="11"/>
      <c r="D164" s="12"/>
      <c r="E164" s="12"/>
      <c r="F164" s="15" t="str">
        <f t="shared" si="6"/>
        <v>0</v>
      </c>
      <c r="G164" s="15">
        <f t="shared" si="7"/>
        <v>-1</v>
      </c>
      <c r="H164" s="12"/>
      <c r="I164" s="12"/>
      <c r="J164" s="12"/>
      <c r="K164" s="22"/>
    </row>
    <row r="165" spans="1:11" ht="24.95" customHeight="1">
      <c r="A165" s="23"/>
      <c r="B165" s="11"/>
      <c r="C165" s="11"/>
      <c r="D165" s="12"/>
      <c r="E165" s="12"/>
      <c r="F165" s="15" t="str">
        <f t="shared" si="6"/>
        <v>0</v>
      </c>
      <c r="G165" s="15">
        <f t="shared" si="7"/>
        <v>-1</v>
      </c>
      <c r="H165" s="12"/>
      <c r="I165" s="12"/>
      <c r="J165" s="12"/>
      <c r="K165" s="22"/>
    </row>
    <row r="166" spans="1:11" ht="24.95" customHeight="1">
      <c r="A166" s="23"/>
      <c r="B166" s="11"/>
      <c r="C166" s="11"/>
      <c r="D166" s="12"/>
      <c r="E166" s="12"/>
      <c r="F166" s="15" t="str">
        <f t="shared" si="6"/>
        <v>0</v>
      </c>
      <c r="G166" s="15">
        <f t="shared" si="7"/>
        <v>-1</v>
      </c>
      <c r="H166" s="12"/>
      <c r="I166" s="12"/>
      <c r="J166" s="12"/>
      <c r="K166" s="22"/>
    </row>
    <row r="167" spans="1:11" ht="24.95" customHeight="1">
      <c r="A167" s="23"/>
      <c r="B167" s="11"/>
      <c r="C167" s="11"/>
      <c r="D167" s="12"/>
      <c r="E167" s="12"/>
      <c r="F167" s="15" t="str">
        <f t="shared" si="6"/>
        <v>0</v>
      </c>
      <c r="G167" s="15">
        <f t="shared" si="7"/>
        <v>-1</v>
      </c>
      <c r="H167" s="12"/>
      <c r="I167" s="12"/>
      <c r="J167" s="12"/>
      <c r="K167" s="22"/>
    </row>
    <row r="168" spans="1:11" ht="24.95" customHeight="1">
      <c r="A168" s="23"/>
      <c r="B168" s="11"/>
      <c r="C168" s="11"/>
      <c r="D168" s="12"/>
      <c r="E168" s="12"/>
      <c r="F168" s="15" t="str">
        <f t="shared" si="6"/>
        <v>0</v>
      </c>
      <c r="G168" s="15">
        <f t="shared" si="7"/>
        <v>-1</v>
      </c>
      <c r="H168" s="12"/>
      <c r="I168" s="12"/>
      <c r="J168" s="12"/>
      <c r="K168" s="22"/>
    </row>
    <row r="169" spans="1:11" ht="24.95" customHeight="1">
      <c r="A169" s="23"/>
      <c r="B169" s="11"/>
      <c r="C169" s="11"/>
      <c r="D169" s="12"/>
      <c r="E169" s="12"/>
      <c r="F169" s="15" t="str">
        <f t="shared" si="6"/>
        <v>0</v>
      </c>
      <c r="G169" s="15">
        <f t="shared" si="7"/>
        <v>-1</v>
      </c>
      <c r="H169" s="12"/>
      <c r="I169" s="12"/>
      <c r="J169" s="12"/>
      <c r="K169" s="22"/>
    </row>
    <row r="170" spans="1:11" ht="24.95" customHeight="1">
      <c r="A170" s="23"/>
      <c r="B170" s="11"/>
      <c r="C170" s="11"/>
      <c r="D170" s="12"/>
      <c r="E170" s="12"/>
      <c r="F170" s="15" t="str">
        <f t="shared" si="6"/>
        <v>0</v>
      </c>
      <c r="G170" s="15">
        <f t="shared" si="7"/>
        <v>-1</v>
      </c>
      <c r="H170" s="12"/>
      <c r="I170" s="12"/>
      <c r="J170" s="12"/>
      <c r="K170" s="22"/>
    </row>
    <row r="171" spans="1:11" ht="24.95" customHeight="1">
      <c r="A171" s="23"/>
      <c r="B171" s="11"/>
      <c r="C171" s="11"/>
      <c r="D171" s="12"/>
      <c r="E171" s="12"/>
      <c r="F171" s="15" t="str">
        <f t="shared" si="6"/>
        <v>0</v>
      </c>
      <c r="G171" s="15">
        <f t="shared" si="7"/>
        <v>-1</v>
      </c>
      <c r="H171" s="12"/>
      <c r="I171" s="12"/>
      <c r="J171" s="12"/>
      <c r="K171" s="22"/>
    </row>
    <row r="172" spans="1:11" ht="24.95" customHeight="1">
      <c r="A172" s="23"/>
      <c r="B172" s="11"/>
      <c r="C172" s="11"/>
      <c r="D172" s="12"/>
      <c r="E172" s="12"/>
      <c r="F172" s="15" t="str">
        <f t="shared" si="6"/>
        <v>0</v>
      </c>
      <c r="G172" s="15">
        <f t="shared" si="7"/>
        <v>-1</v>
      </c>
      <c r="H172" s="12"/>
      <c r="I172" s="12"/>
      <c r="J172" s="12"/>
      <c r="K172" s="22"/>
    </row>
    <row r="173" spans="1:11" ht="24.95" customHeight="1">
      <c r="A173" s="23"/>
      <c r="B173" s="11"/>
      <c r="C173" s="11"/>
      <c r="D173" s="12"/>
      <c r="E173" s="12"/>
      <c r="F173" s="15" t="str">
        <f t="shared" si="6"/>
        <v>0</v>
      </c>
      <c r="G173" s="15">
        <f t="shared" si="7"/>
        <v>-1</v>
      </c>
      <c r="H173" s="12"/>
      <c r="I173" s="12"/>
      <c r="J173" s="12"/>
      <c r="K173" s="22"/>
    </row>
    <row r="174" spans="1:11" ht="24.95" customHeight="1">
      <c r="A174" s="23"/>
      <c r="B174" s="11"/>
      <c r="C174" s="11"/>
      <c r="D174" s="12"/>
      <c r="E174" s="12"/>
      <c r="F174" s="15" t="str">
        <f t="shared" si="6"/>
        <v>0</v>
      </c>
      <c r="G174" s="15">
        <f t="shared" si="7"/>
        <v>-1</v>
      </c>
      <c r="H174" s="12"/>
      <c r="I174" s="12"/>
      <c r="J174" s="12"/>
      <c r="K174" s="22"/>
    </row>
    <row r="175" spans="1:11" ht="24.95" customHeight="1">
      <c r="A175" s="23"/>
      <c r="B175" s="11"/>
      <c r="C175" s="11"/>
      <c r="D175" s="12"/>
      <c r="E175" s="12"/>
      <c r="F175" s="15" t="str">
        <f t="shared" si="6"/>
        <v>0</v>
      </c>
      <c r="G175" s="15">
        <f t="shared" si="7"/>
        <v>-1</v>
      </c>
      <c r="H175" s="12"/>
      <c r="I175" s="12"/>
      <c r="J175" s="12"/>
      <c r="K175" s="22"/>
    </row>
    <row r="176" spans="1:11" ht="24.95" customHeight="1">
      <c r="A176" s="23"/>
      <c r="B176" s="11"/>
      <c r="C176" s="11"/>
      <c r="D176" s="12"/>
      <c r="E176" s="12"/>
      <c r="F176" s="15" t="str">
        <f t="shared" si="6"/>
        <v>0</v>
      </c>
      <c r="G176" s="15">
        <f t="shared" si="7"/>
        <v>-1</v>
      </c>
      <c r="H176" s="12"/>
      <c r="I176" s="12"/>
      <c r="J176" s="12"/>
      <c r="K176" s="22"/>
    </row>
    <row r="177" spans="1:11" ht="24.95" customHeight="1">
      <c r="A177" s="23"/>
      <c r="B177" s="11"/>
      <c r="C177" s="11"/>
      <c r="D177" s="12"/>
      <c r="E177" s="12"/>
      <c r="F177" s="15" t="str">
        <f t="shared" si="6"/>
        <v>0</v>
      </c>
      <c r="G177" s="15">
        <f t="shared" si="7"/>
        <v>-1</v>
      </c>
      <c r="H177" s="12"/>
      <c r="I177" s="12"/>
      <c r="J177" s="12"/>
      <c r="K177" s="22"/>
    </row>
    <row r="178" spans="1:11" ht="24.95" customHeight="1">
      <c r="A178" s="23"/>
      <c r="B178" s="11"/>
      <c r="C178" s="11"/>
      <c r="D178" s="12"/>
      <c r="E178" s="12"/>
      <c r="F178" s="15" t="str">
        <f t="shared" si="6"/>
        <v>0</v>
      </c>
      <c r="G178" s="15">
        <f t="shared" si="7"/>
        <v>-1</v>
      </c>
      <c r="H178" s="12"/>
      <c r="I178" s="12"/>
      <c r="J178" s="12"/>
      <c r="K178" s="22"/>
    </row>
    <row r="179" spans="1:11" ht="24.95" customHeight="1">
      <c r="A179" s="23"/>
      <c r="B179" s="11"/>
      <c r="C179" s="11"/>
      <c r="D179" s="12"/>
      <c r="E179" s="12"/>
      <c r="F179" s="15" t="str">
        <f t="shared" si="6"/>
        <v>0</v>
      </c>
      <c r="G179" s="15">
        <f t="shared" si="7"/>
        <v>-1</v>
      </c>
      <c r="H179" s="12"/>
      <c r="I179" s="12"/>
      <c r="J179" s="12"/>
      <c r="K179" s="22"/>
    </row>
    <row r="180" spans="1:11" ht="24.95" customHeight="1">
      <c r="A180" s="23"/>
      <c r="B180" s="11"/>
      <c r="C180" s="11"/>
      <c r="D180" s="12"/>
      <c r="E180" s="12"/>
      <c r="F180" s="15" t="str">
        <f t="shared" si="6"/>
        <v>0</v>
      </c>
      <c r="G180" s="15">
        <f t="shared" si="7"/>
        <v>-1</v>
      </c>
      <c r="H180" s="12"/>
      <c r="I180" s="12"/>
      <c r="J180" s="12"/>
      <c r="K180" s="22"/>
    </row>
    <row r="181" spans="1:11" ht="24.95" customHeight="1">
      <c r="A181" s="23"/>
      <c r="B181" s="11"/>
      <c r="C181" s="11"/>
      <c r="D181" s="12"/>
      <c r="E181" s="12"/>
      <c r="F181" s="15" t="str">
        <f t="shared" si="6"/>
        <v>0</v>
      </c>
      <c r="G181" s="15">
        <f t="shared" si="7"/>
        <v>-1</v>
      </c>
      <c r="H181" s="12"/>
      <c r="I181" s="12"/>
      <c r="J181" s="12"/>
      <c r="K181" s="22"/>
    </row>
    <row r="182" spans="1:11" ht="24.95" customHeight="1">
      <c r="A182" s="23"/>
      <c r="B182" s="11"/>
      <c r="C182" s="11"/>
      <c r="D182" s="12"/>
      <c r="E182" s="12"/>
      <c r="F182" s="15" t="str">
        <f t="shared" si="6"/>
        <v>0</v>
      </c>
      <c r="G182" s="15">
        <f t="shared" si="7"/>
        <v>-1</v>
      </c>
      <c r="H182" s="12"/>
      <c r="I182" s="12"/>
      <c r="J182" s="12"/>
      <c r="K182" s="22"/>
    </row>
    <row r="183" spans="1:11" ht="24.95" customHeight="1">
      <c r="A183" s="23"/>
      <c r="B183" s="11"/>
      <c r="C183" s="11"/>
      <c r="D183" s="12"/>
      <c r="E183" s="12"/>
      <c r="F183" s="15" t="str">
        <f t="shared" si="6"/>
        <v>0</v>
      </c>
      <c r="G183" s="15">
        <f t="shared" si="7"/>
        <v>-1</v>
      </c>
      <c r="H183" s="12"/>
      <c r="I183" s="12"/>
      <c r="J183" s="12"/>
      <c r="K183" s="22"/>
    </row>
    <row r="184" spans="1:11" ht="24.95" customHeight="1">
      <c r="A184" s="23"/>
      <c r="B184" s="11"/>
      <c r="C184" s="11"/>
      <c r="D184" s="12"/>
      <c r="E184" s="12"/>
      <c r="F184" s="15" t="str">
        <f t="shared" si="6"/>
        <v>0</v>
      </c>
      <c r="G184" s="15">
        <f t="shared" si="7"/>
        <v>-1</v>
      </c>
      <c r="H184" s="12"/>
      <c r="I184" s="12"/>
      <c r="J184" s="12"/>
      <c r="K184" s="22"/>
    </row>
    <row r="185" spans="1:11" ht="24.95" customHeight="1">
      <c r="A185" s="23"/>
      <c r="B185" s="11"/>
      <c r="C185" s="11"/>
      <c r="D185" s="12"/>
      <c r="E185" s="12"/>
      <c r="F185" s="15" t="str">
        <f t="shared" si="6"/>
        <v>0</v>
      </c>
      <c r="G185" s="15">
        <f t="shared" si="7"/>
        <v>-1</v>
      </c>
      <c r="H185" s="12"/>
      <c r="I185" s="12"/>
      <c r="J185" s="12"/>
      <c r="K185" s="22"/>
    </row>
    <row r="186" spans="1:11" ht="24.95" customHeight="1">
      <c r="A186" s="23"/>
      <c r="B186" s="11"/>
      <c r="C186" s="11"/>
      <c r="D186" s="12"/>
      <c r="E186" s="12"/>
      <c r="F186" s="15" t="str">
        <f t="shared" si="6"/>
        <v>0</v>
      </c>
      <c r="G186" s="15">
        <f t="shared" si="7"/>
        <v>-1</v>
      </c>
      <c r="H186" s="12"/>
      <c r="I186" s="12"/>
      <c r="J186" s="12"/>
      <c r="K186" s="22"/>
    </row>
    <row r="187" spans="1:11" ht="24.95" customHeight="1">
      <c r="A187" s="23"/>
      <c r="B187" s="11"/>
      <c r="C187" s="11"/>
      <c r="D187" s="12"/>
      <c r="E187" s="12"/>
      <c r="F187" s="15" t="str">
        <f t="shared" si="6"/>
        <v>0</v>
      </c>
      <c r="G187" s="15">
        <f t="shared" si="7"/>
        <v>-1</v>
      </c>
      <c r="H187" s="12"/>
      <c r="I187" s="12"/>
      <c r="J187" s="12"/>
      <c r="K187" s="22"/>
    </row>
    <row r="188" spans="1:11" ht="15">
      <c r="A188" s="16"/>
      <c r="B188" s="17"/>
      <c r="C188" s="27"/>
      <c r="D188" s="28"/>
      <c r="E188" s="28"/>
      <c r="F188" s="28"/>
      <c r="G188" s="28"/>
      <c r="H188" s="28"/>
      <c r="I188" s="28"/>
      <c r="J188" s="28"/>
      <c r="K188" s="29"/>
    </row>
    <row r="189" spans="1:11" ht="24">
      <c r="A189" s="24" t="s">
        <v>255</v>
      </c>
      <c r="B189" s="21"/>
    </row>
  </sheetData>
  <sheetProtection formatCells="0" formatColumns="0" formatRows="0" insertRows="0"/>
  <mergeCells count="19">
    <mergeCell ref="A1:K1"/>
    <mergeCell ref="B5:F5"/>
    <mergeCell ref="B6:F6"/>
    <mergeCell ref="B7:F7"/>
    <mergeCell ref="H2:K2"/>
    <mergeCell ref="H7:I7"/>
    <mergeCell ref="J7:K7"/>
    <mergeCell ref="H3:I4"/>
    <mergeCell ref="J3:K4"/>
    <mergeCell ref="H5:I5"/>
    <mergeCell ref="J5:K5"/>
    <mergeCell ref="H6:I6"/>
    <mergeCell ref="J6:K6"/>
    <mergeCell ref="C188:K188"/>
    <mergeCell ref="B9:F9"/>
    <mergeCell ref="B2:F2"/>
    <mergeCell ref="B3:F3"/>
    <mergeCell ref="B4:F4"/>
    <mergeCell ref="B8:F8"/>
  </mergeCells>
  <phoneticPr fontId="12" type="noConversion"/>
  <printOptions horizontalCentered="1"/>
  <pageMargins left="0.51181102362204722" right="0.51181102362204722" top="0.55118110236220474" bottom="0.74803149606299213" header="0.31496062992125984" footer="0.31496062992125984"/>
  <pageSetup scale="76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Macro1InsertarFila">
                <anchor moveWithCells="1">
                  <from>
                    <xdr:col>9</xdr:col>
                    <xdr:colOff>847725</xdr:colOff>
                    <xdr:row>6</xdr:row>
                    <xdr:rowOff>152400</xdr:rowOff>
                  </from>
                  <to>
                    <xdr:col>10</xdr:col>
                    <xdr:colOff>552450</xdr:colOff>
                    <xdr:row>6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B5EE6604D9C941AA97C9791001BB93" ma:contentTypeVersion="19" ma:contentTypeDescription="Crear nuevo documento." ma:contentTypeScope="" ma:versionID="4fbac7c71f253e02b82a2d1aa327b00b">
  <xsd:schema xmlns:xsd="http://www.w3.org/2001/XMLSchema" xmlns:xs="http://www.w3.org/2001/XMLSchema" xmlns:p="http://schemas.microsoft.com/office/2006/metadata/properties" xmlns:ns2="a032c70b-9c32-42bc-97f4-e5362a33d535" xmlns:ns3="e37ebbf4-ebee-4c92-8a27-1b6470a4a1f0" targetNamespace="http://schemas.microsoft.com/office/2006/metadata/properties" ma:root="true" ma:fieldsID="f9a7805c28021aba5d71939f78eb42fa" ns2:_="" ns3:_="">
    <xsd:import namespace="a032c70b-9c32-42bc-97f4-e5362a33d535"/>
    <xsd:import namespace="e37ebbf4-ebee-4c92-8a27-1b6470a4a1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fech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2c70b-9c32-42bc-97f4-e5362a33d5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Estado de aprobación" ma:internalName="Estado_x0020_de_x0020_aprobaci_x00f3_n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echa" ma:index="24" nillable="true" ma:displayName="fecha" ma:format="DateOnly" ma:internalName="fecha">
      <xsd:simpleType>
        <xsd:restriction base="dms:DateTim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7ebbf4-ebee-4c92-8a27-1b6470a4a1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54a3b71-b925-4319-ab0c-cb55b15b286d}" ma:internalName="TaxCatchAll" ma:showField="CatchAllData" ma:web="e37ebbf4-ebee-4c92-8a27-1b6470a4a1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cha xmlns="a032c70b-9c32-42bc-97f4-e5362a33d535" xsi:nil="true"/>
    <TaxCatchAll xmlns="e37ebbf4-ebee-4c92-8a27-1b6470a4a1f0" xsi:nil="true"/>
    <_Flow_SignoffStatus xmlns="a032c70b-9c32-42bc-97f4-e5362a33d535" xsi:nil="true"/>
    <lcf76f155ced4ddcb4097134ff3c332f xmlns="a032c70b-9c32-42bc-97f4-e5362a33d535">
      <Terms xmlns="http://schemas.microsoft.com/office/infopath/2007/PartnerControls"/>
    </lcf76f155ced4ddcb4097134ff3c332f>
    <SharedWithUsers xmlns="e37ebbf4-ebee-4c92-8a27-1b6470a4a1f0">
      <UserInfo>
        <DisplayName/>
        <AccountId xsi:nil="true"/>
        <AccountType/>
      </UserInfo>
    </SharedWithUsers>
    <MediaLengthInSeconds xmlns="a032c70b-9c32-42bc-97f4-e5362a33d53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E070D7-152C-4BEF-AAFD-AB66011287DA}"/>
</file>

<file path=customXml/itemProps2.xml><?xml version="1.0" encoding="utf-8"?>
<ds:datastoreItem xmlns:ds="http://schemas.openxmlformats.org/officeDocument/2006/customXml" ds:itemID="{8A29971E-3226-48FB-ADB1-B0461876373A}"/>
</file>

<file path=customXml/itemProps3.xml><?xml version="1.0" encoding="utf-8"?>
<ds:datastoreItem xmlns:ds="http://schemas.openxmlformats.org/officeDocument/2006/customXml" ds:itemID="{CBDE11B3-FC7F-47AB-AC9F-C9611F029A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Gordillo Blanco</dc:creator>
  <cp:keywords/>
  <dc:description/>
  <cp:lastModifiedBy>Juzgado 04 Laboral Circuito - Boyacá - Tunja</cp:lastModifiedBy>
  <cp:revision/>
  <dcterms:created xsi:type="dcterms:W3CDTF">2019-08-06T14:37:38Z</dcterms:created>
  <dcterms:modified xsi:type="dcterms:W3CDTF">2024-03-15T19:52:49Z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0x0101000AB5EE6604D9C941AA97C9791001BB93</vt:lpwstr>
  </property>
  <property fmtid="{D5CDD505-2E9C-101B-9397-08002B2CF9AE}" pid="3" name="Order">
    <vt:r8>138566100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